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1015" windowHeight="8205"/>
  </bookViews>
  <sheets>
    <sheet name="2 категория" sheetId="7" r:id="rId1"/>
  </sheets>
  <calcPr calcId="145621"/>
</workbook>
</file>

<file path=xl/calcChain.xml><?xml version="1.0" encoding="utf-8"?>
<calcChain xmlns="http://schemas.openxmlformats.org/spreadsheetml/2006/main">
  <c r="O98" i="7" l="1"/>
  <c r="O104" i="7"/>
  <c r="P110" i="7"/>
  <c r="O110" i="7" s="1"/>
  <c r="O108" i="7"/>
  <c r="P83" i="7"/>
  <c r="O107" i="7"/>
  <c r="O106" i="7"/>
  <c r="O105" i="7"/>
  <c r="O90" i="7"/>
  <c r="O84" i="7"/>
  <c r="P75" i="7"/>
  <c r="O75" i="7" s="1"/>
  <c r="O70" i="7"/>
  <c r="O63" i="7"/>
  <c r="P62" i="7"/>
  <c r="O62" i="7" s="1"/>
  <c r="O53" i="7"/>
  <c r="O52" i="7"/>
  <c r="O46" i="7"/>
  <c r="O42" i="7"/>
  <c r="O37" i="7"/>
  <c r="O33" i="7"/>
  <c r="O30" i="7"/>
  <c r="P23" i="7"/>
  <c r="O23" i="7" s="1"/>
  <c r="P14" i="7"/>
  <c r="J56" i="7"/>
  <c r="I56" i="7"/>
  <c r="H56" i="7"/>
  <c r="G56" i="7"/>
  <c r="F56" i="7"/>
  <c r="E56" i="7"/>
  <c r="D56" i="7"/>
  <c r="C56" i="7"/>
  <c r="O14" i="7" l="1"/>
  <c r="O56" i="7"/>
  <c r="P56" i="7"/>
  <c r="O83" i="7"/>
  <c r="N78" i="7" l="1"/>
  <c r="M78" i="7"/>
  <c r="N57" i="7"/>
  <c r="N56" i="7" s="1"/>
  <c r="M57" i="7"/>
  <c r="L14" i="7"/>
  <c r="L110" i="7"/>
  <c r="K110" i="7"/>
  <c r="M110" i="7" s="1"/>
  <c r="L108" i="7"/>
  <c r="K108" i="7"/>
  <c r="M108" i="7" s="1"/>
  <c r="L107" i="7"/>
  <c r="K107" i="7"/>
  <c r="M107" i="7" s="1"/>
  <c r="L106" i="7"/>
  <c r="N106" i="7" s="1"/>
  <c r="K106" i="7"/>
  <c r="M106" i="7" s="1"/>
  <c r="L105" i="7"/>
  <c r="N105" i="7" s="1"/>
  <c r="K105" i="7"/>
  <c r="M105" i="7" s="1"/>
  <c r="L104" i="7"/>
  <c r="N104" i="7" s="1"/>
  <c r="K104" i="7"/>
  <c r="M104" i="7" s="1"/>
  <c r="L98" i="7"/>
  <c r="K98" i="7"/>
  <c r="M98" i="7" s="1"/>
  <c r="L90" i="7"/>
  <c r="K90" i="7"/>
  <c r="M90" i="7" s="1"/>
  <c r="L84" i="7"/>
  <c r="N83" i="7" s="1"/>
  <c r="K84" i="7"/>
  <c r="M84" i="7" s="1"/>
  <c r="L75" i="7"/>
  <c r="K75" i="7"/>
  <c r="M75" i="7" s="1"/>
  <c r="L70" i="7"/>
  <c r="K70" i="7"/>
  <c r="M70" i="7" s="1"/>
  <c r="L63" i="7"/>
  <c r="N63" i="7" s="1"/>
  <c r="K63" i="7"/>
  <c r="M63" i="7" s="1"/>
  <c r="L62" i="7"/>
  <c r="L56" i="7" s="1"/>
  <c r="K62" i="7"/>
  <c r="L53" i="7"/>
  <c r="K53" i="7"/>
  <c r="M53" i="7" s="1"/>
  <c r="L52" i="7"/>
  <c r="N52" i="7" s="1"/>
  <c r="K52" i="7"/>
  <c r="M52" i="7" s="1"/>
  <c r="L51" i="7"/>
  <c r="N51" i="7" s="1"/>
  <c r="P51" i="7" s="1"/>
  <c r="O51" i="7" s="1"/>
  <c r="K51" i="7"/>
  <c r="M51" i="7" s="1"/>
  <c r="L46" i="7"/>
  <c r="N46" i="7" s="1"/>
  <c r="K46" i="7"/>
  <c r="M46" i="7" s="1"/>
  <c r="L42" i="7"/>
  <c r="N42" i="7" s="1"/>
  <c r="K42" i="7"/>
  <c r="M42" i="7" s="1"/>
  <c r="L37" i="7"/>
  <c r="N37" i="7" s="1"/>
  <c r="K37" i="7"/>
  <c r="M37" i="7" s="1"/>
  <c r="L33" i="7"/>
  <c r="N33" i="7" s="1"/>
  <c r="K33" i="7"/>
  <c r="M33" i="7" s="1"/>
  <c r="L30" i="7"/>
  <c r="K30" i="7"/>
  <c r="M30" i="7" s="1"/>
  <c r="L27" i="7"/>
  <c r="N27" i="7" s="1"/>
  <c r="P27" i="7" s="1"/>
  <c r="O27" i="7" s="1"/>
  <c r="K27" i="7"/>
  <c r="M27" i="7" s="1"/>
  <c r="L23" i="7"/>
  <c r="K23" i="7"/>
  <c r="M23" i="7" s="1"/>
  <c r="L19" i="7"/>
  <c r="N19" i="7" s="1"/>
  <c r="P19" i="7" s="1"/>
  <c r="K19" i="7"/>
  <c r="M19" i="7" s="1"/>
  <c r="K14" i="7"/>
  <c r="M14" i="7" s="1"/>
  <c r="J83" i="7"/>
  <c r="I83" i="7"/>
  <c r="J13" i="7"/>
  <c r="I13" i="7"/>
  <c r="H83" i="7"/>
  <c r="G83" i="7"/>
  <c r="H13" i="7"/>
  <c r="G13" i="7"/>
  <c r="F83" i="7"/>
  <c r="E83" i="7"/>
  <c r="F13" i="7"/>
  <c r="E13" i="7"/>
  <c r="D83" i="7"/>
  <c r="C83" i="7"/>
  <c r="D13" i="7"/>
  <c r="C13" i="7"/>
  <c r="O19" i="7" l="1"/>
  <c r="O13" i="7" s="1"/>
  <c r="O109" i="7" s="1"/>
  <c r="O111" i="7" s="1"/>
  <c r="P13" i="7"/>
  <c r="P109" i="7" s="1"/>
  <c r="M62" i="7"/>
  <c r="K56" i="7"/>
  <c r="M56" i="7"/>
  <c r="M83" i="7"/>
  <c r="M109" i="7" s="1"/>
  <c r="M13" i="7"/>
  <c r="N13" i="7"/>
  <c r="N109" i="7" s="1"/>
  <c r="N111" i="7" s="1"/>
  <c r="L83" i="7"/>
  <c r="K83" i="7"/>
  <c r="L13" i="7"/>
  <c r="K13" i="7"/>
  <c r="J109" i="7"/>
  <c r="I109" i="7"/>
  <c r="I111" i="7" s="1"/>
  <c r="H109" i="7"/>
  <c r="G109" i="7"/>
  <c r="G111" i="7" s="1"/>
  <c r="E109" i="7"/>
  <c r="E111" i="7" s="1"/>
  <c r="F109" i="7"/>
  <c r="D109" i="7"/>
  <c r="C109" i="7"/>
  <c r="C111" i="7" s="1"/>
  <c r="P111" i="7" l="1"/>
  <c r="D111" i="7"/>
  <c r="F111" i="7"/>
  <c r="H111" i="7"/>
  <c r="J111" i="7"/>
  <c r="L109" i="7"/>
  <c r="K109" i="7"/>
  <c r="L111" i="7" l="1"/>
  <c r="K111" i="7"/>
  <c r="M111" i="7"/>
</calcChain>
</file>

<file path=xl/sharedStrings.xml><?xml version="1.0" encoding="utf-8"?>
<sst xmlns="http://schemas.openxmlformats.org/spreadsheetml/2006/main" count="203" uniqueCount="131">
  <si>
    <t>I. Работы, необходимые для надлежащего содержания несущих конструкций (фундамента, стен, перекрытий и покрытий, лестниц, несущих элементов крыши) и ненесущих конструкций (внутренней отделки, полов) многоквартирного дома</t>
  </si>
  <si>
    <t>Периодичность выполнения работ и оказания услуг</t>
  </si>
  <si>
    <t>Годовая плата (рублей, с учетом НДС 20%)</t>
  </si>
  <si>
    <t>Стоимость на 1 кв.м общей площади (руб. в месяц с учетом НДС 20%)</t>
  </si>
  <si>
    <t>Наименование работ и услуг</t>
  </si>
  <si>
    <t>1. Работы, выполняемые в отношении фундамента:</t>
  </si>
  <si>
    <t>весенний осмотр – после окончания отопительного периода; осенний осмотр – до наступления отопительного периода</t>
  </si>
  <si>
    <t>по мере необходимости</t>
  </si>
  <si>
    <t>Проверка технического состояния видимых частей конструкций с выявлением:</t>
  </si>
  <si>
    <t>Признаков неравномерных осадок фундамента</t>
  </si>
  <si>
    <t>Коррозии арматуры, расслаивания, трещин, выпучивания, отклонения от вертикали</t>
  </si>
  <si>
    <t>Проверка состояния гидроизоляции фундамента и систем водоотвода фундамента. При выявлении нарушений –обследование и составление плана мероприятий по восстановлению их эксплуатационных свойств</t>
  </si>
  <si>
    <t>2. Работы, выполняемые в зданиях с подвалами:</t>
  </si>
  <si>
    <t>Проверка температурно-влажностного режима подвальных помещений и при выявлении нарушений устранение причин его нарушения.</t>
  </si>
  <si>
    <t>Проверка состояния помещений подвалов, входов в подвалы и приямков, принятие мер, исключающих подтопление, захламление,загрязнение и загромождение таких помещений, а также мер, обеспечивающих их вентиляцию в соответствии с проектными требованиями.</t>
  </si>
  <si>
    <t xml:space="preserve">Контроль за состоянием дверей подвалов и технических подполий, запорных устройств на них. Устранение выявленных неисправностей. </t>
  </si>
  <si>
    <t>1 раз в месяц</t>
  </si>
  <si>
    <t>1 раз в неделю</t>
  </si>
  <si>
    <t>3. Работы, выполняемые для надлежащего содержания стен многоквартирного дома: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</si>
  <si>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устройств.</t>
  </si>
  <si>
    <t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камней.</t>
  </si>
  <si>
    <t>В случае выявления повреждений и нарушений –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</si>
  <si>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колебаний, проверка состояния утеплителя, гидроизоляции и звукоизоляции, адгезии отделочных слоев к конструкциям перекрытия (покрытия).</t>
  </si>
  <si>
    <t>Определения характера и величины изменения трещин в теле перекрытия и в местах примыкания к стенам.</t>
  </si>
  <si>
    <t>4. Работы, выполняемые в целях надлежащего содержания перекрытий и покрытий многоквартирного дома:</t>
  </si>
  <si>
    <t>5. Работы, выполняемые в целях надлежащего содержания колонн и столбов многоквартирного дома:</t>
  </si>
  <si>
    <t xml:space="preserve">Выявление нарушений условий эксплуатации, несанкционированных изменений конструктивного решения, потери устойчивости, наличия, характера и величины трещин, выпучивания, отклонения от вертикали. </t>
  </si>
  <si>
    <t>Привыявлении повреждений и нарушений - разработка плана и проведение восстановительных работ</t>
  </si>
  <si>
    <t>6. Работы, выполняемые в целях надлежащего содержания балок перекрытий и покрытий многоквартирного дома</t>
  </si>
  <si>
    <t>Контроль состояния и выявление нарушений условий эксплуатации, несанкционированных изменений констуктивного решения, устойчивости. Прогибов, колебаний и трещин.</t>
  </si>
  <si>
    <t>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зоне.</t>
  </si>
  <si>
    <t>При выявлении нарушений и повреждений - разработка плана и проведение восстановительных работ.</t>
  </si>
  <si>
    <t>7. Работы, выполняемые в целях надлежащего содержания крыши многоквартирного дома:</t>
  </si>
  <si>
    <t>Проверка кровли на отсутствие протечек</t>
  </si>
  <si>
    <t>Выявление деформации и повреждений несущих кровельных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водостока.</t>
  </si>
  <si>
    <t>Проверка и при необходимости очистка кровли от скопления снега и наледи, сбивание сосулек.</t>
  </si>
  <si>
    <t>Проверка и при необходимости восстановление защитного окрасочного слоя металлических элементов, окраска металлических креплений кровли антикоррозийными защитными красками и составами.</t>
  </si>
  <si>
    <t>8. Работы, выполняемые в целях надлежащего содержания лестниц многоквартирного дома:</t>
  </si>
  <si>
    <t>Выявление деформации и повреждений в несущих конструкциях, надежности крепления ограждений, выбоин и сколов в ступенях.</t>
  </si>
  <si>
    <t>выявление прогибов несущих конструкций, нарушений крепления тетив к балкам, поддерживающим лестничные площадки, врубок в конструкции лестницы.</t>
  </si>
  <si>
    <t>При выявлении повреждений и нарушений – разработка плана восстановительных работ (при необходимости), проведение восстановительных работ.</t>
  </si>
  <si>
    <t>9. Работы, выполняемые в целях надлежащего содержания фасада многоквартирного дома:</t>
  </si>
  <si>
    <t>Выявление нарушений отделки фасада и его отдельных элементов, ослабления связи отделочных слоев со стенами.</t>
  </si>
  <si>
    <t>Контроль состояния плотности притворов входных дверей, самозакрывающихся устройств (доводчики, пружины), ограничителей хода дверей (остановы).</t>
  </si>
  <si>
    <t>Контроль состояния отдельных элементов крылец и зонтов над входами в здание, в подвалы и над балконами.</t>
  </si>
  <si>
    <t>10. Работы, выполняемые в целях надлежащего содержания внутренней отделки многоквартирного дома: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– устранение выявленных нарушений.</t>
  </si>
  <si>
    <t>11. Работы, выполняемые в целях надлежащего содержания полов помещений, относящихся к общему имуществу в многоквартирном доме, при выявлении повреждений и нарушений – разработка плана восстановительных работ (при необходимости), проведение восстановительных работ.</t>
  </si>
  <si>
    <t>12.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</si>
  <si>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доме.</t>
  </si>
  <si>
    <t>При выявлении нарушений в отопительный период – незамедлительный ремонт. В остальных случаях – разработка плана восстановительных работ (при необходимости), проведение восстановительных работ.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</si>
  <si>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</si>
  <si>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 xml:space="preserve">Проверка исправности, работоспособности, запорной арматуры, контрольно-измерительных приборов, элементов, скрытых от постоянного наблюдения. </t>
  </si>
  <si>
    <t>14.Проверка и диагностирование состояния систем вентиляции и дымоудаления, выявление и устранение недопустимых причин отклонений в эксплуатации дымовых и вентиляционных каналов (прочистка)</t>
  </si>
  <si>
    <t>15.Общие работы, выполняемые для надлежащего содержания систем водоснабжения, отопления и водоотведения в многоквартирном доме:</t>
  </si>
  <si>
    <t>13. Работы, выполняемые в целях надлежащего содержания мусоропроводов многоквартирного дома:</t>
  </si>
  <si>
    <t>При выявлении засоров- незамедлительное их устранение</t>
  </si>
  <si>
    <t>Проверка технического состояния и работоспособности элементов мусоропровода</t>
  </si>
  <si>
    <t>Чистка, промывка и дезинфекция загрузочных клапанов стволов мусоропроводов, мусоросборной камеры и ее оборудования.</t>
  </si>
  <si>
    <t>ежедневно</t>
  </si>
  <si>
    <t>3 раза в год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</si>
  <si>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</t>
  </si>
  <si>
    <t>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доме.</t>
  </si>
  <si>
    <t>Промывка участков водопровода после выполнения ремонтно-строительных работ на водопроводе</t>
  </si>
  <si>
    <t>Промывка систем водоснабжения для удаления накипно-коррозионных отложений</t>
  </si>
  <si>
    <t>Контроль состояния и восстановления исправности элементов внутренней канализации, канализационных вытяжек, внутреннего водостока, дренажных систем и дворовой канализации.</t>
  </si>
  <si>
    <t>1 раз в год</t>
  </si>
  <si>
    <t>по результатам осмотров, позаявочно</t>
  </si>
  <si>
    <t>16. Работы, выполняемые в целях надлежащего содержания систем отопления в многоквартирном доме:</t>
  </si>
  <si>
    <t>Испытания на прочность и плотность (гидравлические испытания) узлов ввода и систем отопления, промывка и регулировка систем отопления.</t>
  </si>
  <si>
    <t>Проведение пробных пусконаладочных работ (пробные топки), консервация системы отопления.</t>
  </si>
  <si>
    <t>Ликвидация воздушных пробок в стояке системы отопления.</t>
  </si>
  <si>
    <t>Промывка централизованных систем теплоснабжения для удаления накипно-коррозионных отложений.</t>
  </si>
  <si>
    <t>Замеры сопротивления изоляции проводов</t>
  </si>
  <si>
    <t>17. Работы, выполняемые в целях надлежащего содержания электрооборудования и систем электроснабжения в многоквартирном доме:</t>
  </si>
  <si>
    <t>Техническое обслуживание внутридомовых электрических сетей, электрического оборудования (укрепление проводов, выключателей, патронов, замена вставок, подтяжка контактов, очистка клемм и соединений в групповых щитках и распределительных шкафах, наладка электрооборудования).</t>
  </si>
  <si>
    <t>согласно графику</t>
  </si>
  <si>
    <t>1 раз в год,       позаявочно</t>
  </si>
  <si>
    <t>Организация системы диспетчерского контроля и обеспечение диспетчерской связи с кабиной лифта.</t>
  </si>
  <si>
    <t>Обеспечение проведения осмотров, технического обслуживания и ремонта лифтов.</t>
  </si>
  <si>
    <t>Обеспечение проведения аварийного обслуживания лифтов.</t>
  </si>
  <si>
    <t>Обеспечение проведения технического освидетельствования лифтов, в т.ч. после замены элементов оборудования.</t>
  </si>
  <si>
    <t>круглосуточно</t>
  </si>
  <si>
    <t>позаявочно</t>
  </si>
  <si>
    <t>III. Работы и услуги по содержанию иного общего имущества в многоквартирном доме</t>
  </si>
  <si>
    <t>Сухая и влажная уборка тамбуров, холлов, коридоров, галерей, лифтовых площадок и лифтовых холлов и кабин, лестничных площадок и маршей, пандусов.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</si>
  <si>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ручек.</t>
  </si>
  <si>
    <t>Мытье окон</t>
  </si>
  <si>
    <t>Очистка систем защиты от грязи (металлических решеток, ячеистых покрытий, приямков, текстильных матов).</t>
  </si>
  <si>
    <t>Проведение дератизации и дезинсекции помещений, входящих в состав общего имущества в многоквартирном доме.</t>
  </si>
  <si>
    <t>Очистка крышек люков, колодцев от снега и льда толщиной слоя свыше 5 см.</t>
  </si>
  <si>
    <t>5 раз в неделю</t>
  </si>
  <si>
    <t>Оочистка от мусора урн, установленных возде подъездов, и их промывка.</t>
  </si>
  <si>
    <t>Уборка контейнерных площадок, расположенных на придомовой территории общего имущества многоквартирного дома</t>
  </si>
  <si>
    <t>Очистка придомовой территории от наледи и льда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</si>
  <si>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</si>
  <si>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Сдвигание свежевыпавшего снега и очистка придомовой территории от снега и льда при наличии колейности свыше 5 см</t>
  </si>
  <si>
    <t>Уборка крыльца и площадки перед входом в подъезд</t>
  </si>
  <si>
    <t>3 раза в неделю</t>
  </si>
  <si>
    <t>Подметание и уборка придомовой территории</t>
  </si>
  <si>
    <t>Уборка контейнерных площадок, расположенных на территории общего имущества многоквартирного дома</t>
  </si>
  <si>
    <t>Уборка и выкашивание газонов</t>
  </si>
  <si>
    <t>Уборка крыльца и площадки перед входом в подъезд, очистка металлической решетки</t>
  </si>
  <si>
    <t>Очистка от мусора урн, установленных возде подъездов, и их промывка.</t>
  </si>
  <si>
    <t>1 раз в весеннее-летний период</t>
  </si>
  <si>
    <t>в течении всего периода</t>
  </si>
  <si>
    <r>
      <t>IV.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Услуги по управлению многоквартирным домом</t>
    </r>
  </si>
  <si>
    <t>в течении всего периода по мере необходимости</t>
  </si>
  <si>
    <t>ИТОГО работы по содержанию многоквартирного дома</t>
  </si>
  <si>
    <t>V. Текущий ремонт всего, в т.ч.:</t>
  </si>
  <si>
    <t>ИТОГО содержание и ремонт многоквартирного дома</t>
  </si>
  <si>
    <t>ООО "Жилсервис"</t>
  </si>
  <si>
    <t>ООО "Евгриф"</t>
  </si>
  <si>
    <t>ООО "Комплекс-Сервис"</t>
  </si>
  <si>
    <t>ООО "Рустеп"</t>
  </si>
  <si>
    <t>СРЕДНЕЕ ЗНАЧЕНИЕ</t>
  </si>
  <si>
    <t>СМЕТА</t>
  </si>
  <si>
    <t>Тип благоустройства: капитальные жилые дома, имеющие все виды благоустройства, кроме лифтов и мусоропроводов (2 категория МКД).</t>
  </si>
  <si>
    <t>к постановлению администрации городского округа Кинель Самарской области</t>
  </si>
  <si>
    <t>от ______________  № _____</t>
  </si>
  <si>
    <t>18. Работы, выполняемые в целях надлежащего содержания и ремонта лифтов в многоквартирном доме.</t>
  </si>
  <si>
    <t>19. Работы по содержанию помещений, входящих в состав общего имущества в многоквартирном доме:</t>
  </si>
  <si>
    <t>20.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– придомовая территория), в холодный период года:</t>
  </si>
  <si>
    <t>21. Работы по содержанию придомовой территории в теплый период года:</t>
  </si>
  <si>
    <t>22. Содержание дворового оборудования (покраска, мелкий ремонт элементов оборудования</t>
  </si>
  <si>
    <t>23. Содержание мест накопления ТКО</t>
  </si>
  <si>
    <r>
      <t xml:space="preserve">24. Обеспечение требований пожарной безопасности: </t>
    </r>
    <r>
      <rPr>
        <sz val="11"/>
        <color theme="1"/>
        <rFont val="Times New Roman"/>
        <family val="1"/>
        <charset val="204"/>
      </rPr>
      <t>осмотры и обеспечение работоспособного состояния пожарных лестниц, лазов, проходов, выходов, систем аварийного освещения, пожаротушения, средств противопожарной защиты, противодымной защиты.</t>
    </r>
  </si>
  <si>
    <r>
      <rPr>
        <b/>
        <sz val="11"/>
        <color theme="1"/>
        <rFont val="Times New Roman"/>
        <family val="1"/>
        <charset val="204"/>
      </rPr>
      <t>25. Выполнение работ, связанных с ликвидацией аварий и неисправностей</t>
    </r>
    <r>
      <rPr>
        <sz val="11"/>
        <color theme="1"/>
        <rFont val="Times New Roman"/>
        <family val="1"/>
        <charset val="204"/>
      </rPr>
      <t xml:space="preserve"> в соответствии с установленными предельными сроками внутридомового оборудования и на внутридомовых инженерных системах водоснабжения, электроснабжения, газоснабжения по заявкам населения и указаниям руководителей, специалистов.</t>
    </r>
  </si>
  <si>
    <t>Приложение №4</t>
  </si>
  <si>
    <t>2024 постановление</t>
  </si>
  <si>
    <t>2025 год индексация</t>
  </si>
  <si>
    <t xml:space="preserve">расходов на выполнение обязательных работ и услуг по содержанию и ремонту общего имущества для нанимателей жилых помещений по договорам социального найма и договорам найма жилых помещений государственного или муниципального жилищного фонда в многоквартирном доме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</si>
</sst>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1" fillId="0" borderId="12" xfId="0" applyFont="1" applyBorder="1" applyAlignment="1">
      <alignment horizontal="center" wrapText="1"/>
    </xf>
    <xf numFmtId="0" fontId="5" fillId="0" borderId="11" xfId="0" applyFont="1" applyBorder="1" applyAlignment="1">
      <alignment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4" fontId="4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2" fillId="3" borderId="5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4" fontId="4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" fontId="2" fillId="4" borderId="5" xfId="0" applyNumberFormat="1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/>
    </xf>
    <xf numFmtId="0" fontId="2" fillId="5" borderId="1" xfId="0" applyFont="1" applyFill="1" applyBorder="1" applyAlignment="1">
      <alignment horizontal="center"/>
    </xf>
    <xf numFmtId="4" fontId="4" fillId="5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/>
    </xf>
    <xf numFmtId="4" fontId="2" fillId="5" borderId="5" xfId="0" applyNumberFormat="1" applyFont="1" applyFill="1" applyBorder="1" applyAlignment="1">
      <alignment horizontal="center" vertical="center"/>
    </xf>
    <xf numFmtId="4" fontId="2" fillId="5" borderId="4" xfId="0" applyNumberFormat="1" applyFont="1" applyFill="1" applyBorder="1" applyAlignment="1">
      <alignment horizontal="center" vertical="center"/>
    </xf>
    <xf numFmtId="4" fontId="2" fillId="5" borderId="8" xfId="0" applyNumberFormat="1" applyFont="1" applyFill="1" applyBorder="1" applyAlignment="1">
      <alignment horizontal="center" vertical="center"/>
    </xf>
    <xf numFmtId="4" fontId="4" fillId="5" borderId="4" xfId="0" applyNumberFormat="1" applyFont="1" applyFill="1" applyBorder="1" applyAlignment="1">
      <alignment horizontal="center" vertical="center"/>
    </xf>
    <xf numFmtId="4" fontId="4" fillId="5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" fontId="2" fillId="2" borderId="15" xfId="0" applyNumberFormat="1" applyFont="1" applyFill="1" applyBorder="1" applyAlignment="1">
      <alignment horizontal="center" vertical="center"/>
    </xf>
    <xf numFmtId="4" fontId="2" fillId="2" borderId="17" xfId="0" applyNumberFormat="1" applyFont="1" applyFill="1" applyBorder="1" applyAlignment="1">
      <alignment horizontal="center" vertical="center"/>
    </xf>
    <xf numFmtId="4" fontId="4" fillId="2" borderId="15" xfId="0" applyNumberFormat="1" applyFont="1" applyFill="1" applyBorder="1" applyAlignment="1">
      <alignment horizontal="center" vertical="center"/>
    </xf>
    <xf numFmtId="4" fontId="4" fillId="2" borderId="15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/>
    </xf>
    <xf numFmtId="0" fontId="1" fillId="0" borderId="15" xfId="0" applyFont="1" applyBorder="1" applyAlignment="1">
      <alignment horizontal="center" wrapText="1"/>
    </xf>
    <xf numFmtId="0" fontId="2" fillId="0" borderId="0" xfId="0" applyFont="1" applyBorder="1"/>
    <xf numFmtId="2" fontId="2" fillId="0" borderId="0" xfId="0" applyNumberFormat="1" applyFont="1"/>
    <xf numFmtId="4" fontId="2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4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6" borderId="1" xfId="0" applyFont="1" applyFill="1" applyBorder="1" applyAlignment="1">
      <alignment horizontal="center"/>
    </xf>
    <xf numFmtId="4" fontId="4" fillId="6" borderId="1" xfId="0" applyNumberFormat="1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/>
    </xf>
    <xf numFmtId="4" fontId="5" fillId="6" borderId="1" xfId="0" applyNumberFormat="1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6" fillId="0" borderId="0" xfId="0" applyNumberFormat="1" applyFont="1"/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  <protection hidden="1"/>
    </xf>
    <xf numFmtId="4" fontId="2" fillId="0" borderId="1" xfId="0" applyNumberFormat="1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4" fontId="5" fillId="0" borderId="1" xfId="0" applyNumberFormat="1" applyFont="1" applyBorder="1" applyAlignment="1" applyProtection="1">
      <alignment horizontal="center" vertical="center" wrapText="1"/>
      <protection hidden="1"/>
    </xf>
    <xf numFmtId="4" fontId="4" fillId="0" borderId="1" xfId="0" applyNumberFormat="1" applyFont="1" applyBorder="1" applyAlignment="1" applyProtection="1">
      <alignment horizontal="center" vertical="center"/>
      <protection hidden="1"/>
    </xf>
    <xf numFmtId="4" fontId="4" fillId="0" borderId="1" xfId="0" applyNumberFormat="1" applyFont="1" applyFill="1" applyBorder="1" applyAlignment="1" applyProtection="1">
      <alignment horizontal="center" vertical="center"/>
      <protection hidden="1"/>
    </xf>
    <xf numFmtId="4" fontId="2" fillId="0" borderId="5" xfId="0" applyNumberFormat="1" applyFont="1" applyBorder="1" applyAlignment="1" applyProtection="1">
      <alignment horizontal="center" vertical="center"/>
      <protection hidden="1"/>
    </xf>
    <xf numFmtId="4" fontId="2" fillId="0" borderId="6" xfId="0" applyNumberFormat="1" applyFont="1" applyBorder="1" applyAlignment="1" applyProtection="1">
      <alignment horizontal="center" vertical="center"/>
      <protection hidden="1"/>
    </xf>
    <xf numFmtId="4" fontId="2" fillId="0" borderId="7" xfId="0" applyNumberFormat="1" applyFont="1" applyBorder="1" applyAlignment="1" applyProtection="1">
      <alignment horizontal="center" vertical="center"/>
      <protection hidden="1"/>
    </xf>
    <xf numFmtId="0" fontId="6" fillId="0" borderId="20" xfId="0" applyFont="1" applyBorder="1" applyAlignment="1">
      <alignment horizontal="center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2" fontId="2" fillId="0" borderId="5" xfId="0" applyNumberFormat="1" applyFont="1" applyBorder="1" applyAlignment="1" applyProtection="1">
      <alignment horizontal="center" vertical="center"/>
      <protection hidden="1"/>
    </xf>
    <xf numFmtId="2" fontId="2" fillId="0" borderId="6" xfId="0" applyNumberFormat="1" applyFont="1" applyBorder="1" applyAlignment="1" applyProtection="1">
      <alignment horizontal="center" vertical="center"/>
      <protection hidden="1"/>
    </xf>
    <xf numFmtId="2" fontId="2" fillId="0" borderId="7" xfId="0" applyNumberFormat="1" applyFont="1" applyBorder="1" applyAlignment="1" applyProtection="1">
      <alignment horizontal="center" vertical="center"/>
      <protection hidden="1"/>
    </xf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center" vertical="center"/>
    </xf>
    <xf numFmtId="4" fontId="2" fillId="5" borderId="4" xfId="0" applyNumberFormat="1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4" fontId="1" fillId="5" borderId="4" xfId="0" applyNumberFormat="1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/>
    </xf>
    <xf numFmtId="4" fontId="2" fillId="5" borderId="9" xfId="0" applyNumberFormat="1" applyFont="1" applyFill="1" applyBorder="1" applyAlignment="1">
      <alignment horizontal="center" vertical="center"/>
    </xf>
    <xf numFmtId="4" fontId="2" fillId="5" borderId="10" xfId="0" applyNumberFormat="1" applyFont="1" applyFill="1" applyBorder="1" applyAlignment="1">
      <alignment horizontal="center" vertical="center"/>
    </xf>
    <xf numFmtId="4" fontId="2" fillId="5" borderId="5" xfId="0" applyNumberFormat="1" applyFont="1" applyFill="1" applyBorder="1" applyAlignment="1">
      <alignment horizontal="center" vertical="center"/>
    </xf>
    <xf numFmtId="4" fontId="2" fillId="5" borderId="6" xfId="0" applyNumberFormat="1" applyFont="1" applyFill="1" applyBorder="1" applyAlignment="1">
      <alignment horizontal="center" vertical="center"/>
    </xf>
    <xf numFmtId="4" fontId="2" fillId="5" borderId="7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2" borderId="15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4" fontId="2" fillId="2" borderId="17" xfId="0" applyNumberFormat="1" applyFont="1" applyFill="1" applyBorder="1" applyAlignment="1">
      <alignment horizontal="center" vertical="center"/>
    </xf>
    <xf numFmtId="4" fontId="2" fillId="2" borderId="18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4" fontId="1" fillId="4" borderId="1" xfId="0" applyNumberFormat="1" applyFont="1" applyFill="1" applyBorder="1" applyAlignment="1">
      <alignment horizontal="center" vertical="center" wrapText="1"/>
    </xf>
    <xf numFmtId="4" fontId="2" fillId="4" borderId="5" xfId="0" applyNumberFormat="1" applyFont="1" applyFill="1" applyBorder="1" applyAlignment="1">
      <alignment horizontal="center" vertical="center"/>
    </xf>
    <xf numFmtId="4" fontId="2" fillId="4" borderId="6" xfId="0" applyNumberFormat="1" applyFont="1" applyFill="1" applyBorder="1" applyAlignment="1">
      <alignment horizontal="center" vertical="center"/>
    </xf>
    <xf numFmtId="4" fontId="2" fillId="4" borderId="7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4" borderId="8" xfId="0" applyNumberFormat="1" applyFont="1" applyFill="1" applyBorder="1" applyAlignment="1">
      <alignment horizontal="center" vertical="center"/>
    </xf>
    <xf numFmtId="4" fontId="2" fillId="4" borderId="9" xfId="0" applyNumberFormat="1" applyFont="1" applyFill="1" applyBorder="1" applyAlignment="1">
      <alignment horizontal="center" vertical="center"/>
    </xf>
    <xf numFmtId="4" fontId="2" fillId="4" borderId="10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center" vertical="center"/>
    </xf>
    <xf numFmtId="4" fontId="2" fillId="3" borderId="6" xfId="0" applyNumberFormat="1" applyFont="1" applyFill="1" applyBorder="1" applyAlignment="1">
      <alignment horizontal="center" vertical="center"/>
    </xf>
    <xf numFmtId="4" fontId="2" fillId="3" borderId="7" xfId="0" applyNumberFormat="1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4" fontId="2" fillId="6" borderId="6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2" fillId="6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center"/>
    </xf>
    <xf numFmtId="4" fontId="2" fillId="6" borderId="9" xfId="0" applyNumberFormat="1" applyFont="1" applyFill="1" applyBorder="1" applyAlignment="1">
      <alignment horizontal="center" vertical="center"/>
    </xf>
    <xf numFmtId="4" fontId="2" fillId="6" borderId="10" xfId="0" applyNumberFormat="1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9999"/>
      <color rgb="FF66FFFF"/>
      <color rgb="FFFFFFCC"/>
      <color rgb="FFFFCCFF"/>
      <color rgb="FFFFFF99"/>
      <color rgb="FFFFFFFF"/>
      <color rgb="FF99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0"/>
  <sheetViews>
    <sheetView tabSelected="1" zoomScale="69" zoomScaleNormal="69" workbookViewId="0">
      <selection activeCell="P19" sqref="P19:P22"/>
    </sheetView>
  </sheetViews>
  <sheetFormatPr defaultRowHeight="15.75" x14ac:dyDescent="0.25"/>
  <cols>
    <col min="1" max="1" width="54.140625" style="1" customWidth="1"/>
    <col min="2" max="2" width="17.28515625" style="1" customWidth="1"/>
    <col min="3" max="3" width="15" style="1" hidden="1" customWidth="1"/>
    <col min="4" max="4" width="14.140625" style="1" hidden="1" customWidth="1"/>
    <col min="5" max="10" width="14.28515625" style="1" hidden="1" customWidth="1"/>
    <col min="11" max="11" width="18.85546875" style="1" hidden="1" customWidth="1"/>
    <col min="12" max="12" width="17" style="1" hidden="1" customWidth="1"/>
    <col min="13" max="13" width="18.42578125" style="1" hidden="1" customWidth="1"/>
    <col min="14" max="14" width="17.85546875" style="1" hidden="1" customWidth="1"/>
    <col min="15" max="15" width="18.7109375" style="1" customWidth="1"/>
    <col min="16" max="16" width="18.140625" style="1" customWidth="1"/>
    <col min="17" max="17" width="9.140625" style="1"/>
    <col min="18" max="18" width="13" style="1" customWidth="1"/>
    <col min="19" max="16384" width="9.140625" style="1"/>
  </cols>
  <sheetData>
    <row r="1" spans="1:16" x14ac:dyDescent="0.25">
      <c r="O1" s="175" t="s">
        <v>127</v>
      </c>
      <c r="P1" s="175"/>
    </row>
    <row r="2" spans="1:16" ht="45" customHeight="1" x14ac:dyDescent="0.25">
      <c r="O2" s="176" t="s">
        <v>117</v>
      </c>
      <c r="P2" s="176"/>
    </row>
    <row r="3" spans="1:16" ht="16.5" customHeight="1" x14ac:dyDescent="0.25">
      <c r="O3" s="176" t="s">
        <v>118</v>
      </c>
      <c r="P3" s="176"/>
    </row>
    <row r="5" spans="1:16" ht="16.5" x14ac:dyDescent="0.25">
      <c r="A5" s="181" t="s">
        <v>115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</row>
    <row r="6" spans="1:16" ht="57" customHeight="1" x14ac:dyDescent="0.25">
      <c r="A6" s="182" t="s">
        <v>130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35.25" customHeight="1" x14ac:dyDescent="0.25">
      <c r="A7" s="183" t="s">
        <v>116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</row>
    <row r="8" spans="1:16" ht="15" customHeight="1" x14ac:dyDescent="0.25">
      <c r="A8" s="30"/>
      <c r="B8" s="30"/>
      <c r="C8" s="30"/>
      <c r="D8" s="30"/>
    </row>
    <row r="9" spans="1:16" hidden="1" x14ac:dyDescent="0.25">
      <c r="A9" s="2"/>
      <c r="M9" s="96" t="s">
        <v>128</v>
      </c>
      <c r="N9" s="96"/>
      <c r="O9" s="96" t="s">
        <v>129</v>
      </c>
      <c r="P9" s="96"/>
    </row>
    <row r="10" spans="1:16" ht="88.5" customHeight="1" x14ac:dyDescent="0.25">
      <c r="A10" s="4" t="s">
        <v>4</v>
      </c>
      <c r="B10" s="5" t="s">
        <v>1</v>
      </c>
      <c r="C10" s="5" t="s">
        <v>2</v>
      </c>
      <c r="D10" s="6" t="s">
        <v>3</v>
      </c>
      <c r="E10" s="5" t="s">
        <v>2</v>
      </c>
      <c r="F10" s="6" t="s">
        <v>3</v>
      </c>
      <c r="G10" s="5" t="s">
        <v>2</v>
      </c>
      <c r="H10" s="6" t="s">
        <v>3</v>
      </c>
      <c r="I10" s="5" t="s">
        <v>2</v>
      </c>
      <c r="J10" s="68" t="s">
        <v>3</v>
      </c>
      <c r="K10" s="62" t="s">
        <v>2</v>
      </c>
      <c r="L10" s="6" t="s">
        <v>3</v>
      </c>
      <c r="M10" s="72" t="s">
        <v>2</v>
      </c>
      <c r="N10" s="72" t="s">
        <v>3</v>
      </c>
      <c r="O10" s="84" t="s">
        <v>2</v>
      </c>
      <c r="P10" s="84" t="s">
        <v>3</v>
      </c>
    </row>
    <row r="11" spans="1:16" ht="21.75" customHeight="1" x14ac:dyDescent="0.25">
      <c r="A11" s="4"/>
      <c r="B11" s="5"/>
      <c r="C11" s="169" t="s">
        <v>111</v>
      </c>
      <c r="D11" s="170"/>
      <c r="E11" s="177" t="s">
        <v>112</v>
      </c>
      <c r="F11" s="177"/>
      <c r="G11" s="178" t="s">
        <v>110</v>
      </c>
      <c r="H11" s="178"/>
      <c r="I11" s="179" t="s">
        <v>113</v>
      </c>
      <c r="J11" s="180"/>
      <c r="K11" s="116" t="s">
        <v>114</v>
      </c>
      <c r="L11" s="117"/>
      <c r="M11" s="108"/>
      <c r="N11" s="109"/>
      <c r="O11" s="9"/>
      <c r="P11" s="9"/>
    </row>
    <row r="12" spans="1:16" ht="14.25" customHeight="1" x14ac:dyDescent="0.25">
      <c r="A12" s="7">
        <v>1</v>
      </c>
      <c r="B12" s="7">
        <v>2</v>
      </c>
      <c r="C12" s="76">
        <v>3</v>
      </c>
      <c r="D12" s="76">
        <v>4</v>
      </c>
      <c r="E12" s="41">
        <v>5</v>
      </c>
      <c r="F12" s="41">
        <v>6</v>
      </c>
      <c r="G12" s="47">
        <v>7</v>
      </c>
      <c r="H12" s="47">
        <v>8</v>
      </c>
      <c r="I12" s="36">
        <v>9</v>
      </c>
      <c r="J12" s="67">
        <v>10</v>
      </c>
      <c r="K12" s="52">
        <v>11</v>
      </c>
      <c r="L12" s="53">
        <v>12</v>
      </c>
      <c r="M12" s="75">
        <v>3</v>
      </c>
      <c r="N12" s="73">
        <v>4</v>
      </c>
      <c r="O12" s="73">
        <v>3</v>
      </c>
      <c r="P12" s="73">
        <v>4</v>
      </c>
    </row>
    <row r="13" spans="1:16" ht="60.75" customHeight="1" x14ac:dyDescent="0.25">
      <c r="A13" s="163" t="s">
        <v>0</v>
      </c>
      <c r="B13" s="164"/>
      <c r="C13" s="77">
        <f t="shared" ref="C13:P13" si="0">C14+C19+C23+C27+C30+C33+C37+C42+C46+C51+C52+C53</f>
        <v>198031.63</v>
      </c>
      <c r="D13" s="77">
        <f t="shared" si="0"/>
        <v>4.4300000000000006</v>
      </c>
      <c r="E13" s="42">
        <f t="shared" si="0"/>
        <v>208526.81000000003</v>
      </c>
      <c r="F13" s="42">
        <f t="shared" si="0"/>
        <v>4.1399999999999997</v>
      </c>
      <c r="G13" s="48">
        <f t="shared" si="0"/>
        <v>218769.33</v>
      </c>
      <c r="H13" s="48">
        <f t="shared" si="0"/>
        <v>4.4300000000000006</v>
      </c>
      <c r="I13" s="37">
        <f t="shared" si="0"/>
        <v>131198.5</v>
      </c>
      <c r="J13" s="66">
        <f t="shared" si="0"/>
        <v>4.4400000000000004</v>
      </c>
      <c r="K13" s="61">
        <f t="shared" si="0"/>
        <v>189131.5675</v>
      </c>
      <c r="L13" s="54">
        <f t="shared" si="0"/>
        <v>4.3395454545454539</v>
      </c>
      <c r="M13" s="35">
        <f t="shared" si="0"/>
        <v>189112.638125</v>
      </c>
      <c r="N13" s="35">
        <f t="shared" si="0"/>
        <v>4.294999999999999</v>
      </c>
      <c r="O13" s="87">
        <f t="shared" si="0"/>
        <v>54406.799999999996</v>
      </c>
      <c r="P13" s="87">
        <f t="shared" si="0"/>
        <v>3.81</v>
      </c>
    </row>
    <row r="14" spans="1:16" x14ac:dyDescent="0.25">
      <c r="A14" s="171" t="s">
        <v>5</v>
      </c>
      <c r="B14" s="172"/>
      <c r="C14" s="162">
        <v>447.02</v>
      </c>
      <c r="D14" s="162">
        <v>0.01</v>
      </c>
      <c r="E14" s="145">
        <v>3022.13</v>
      </c>
      <c r="F14" s="145">
        <v>0.06</v>
      </c>
      <c r="G14" s="136">
        <v>493.84</v>
      </c>
      <c r="H14" s="136">
        <v>0.01</v>
      </c>
      <c r="I14" s="126">
        <v>316.89999999999998</v>
      </c>
      <c r="J14" s="127">
        <v>0.01</v>
      </c>
      <c r="K14" s="120">
        <f>(C14+E14+G14+I14)/4</f>
        <v>1069.9725000000001</v>
      </c>
      <c r="L14" s="114">
        <f>(D14+F14+H14+J14)/44</f>
        <v>2.0454545454545452E-3</v>
      </c>
      <c r="M14" s="105">
        <f>K14</f>
        <v>1069.9725000000001</v>
      </c>
      <c r="N14" s="110">
        <v>0.02</v>
      </c>
      <c r="O14" s="93">
        <f>P14*1190*12</f>
        <v>285.60000000000002</v>
      </c>
      <c r="P14" s="100">
        <f>ROUNDDOWN(N14*106.1/100,2)</f>
        <v>0.02</v>
      </c>
    </row>
    <row r="15" spans="1:16" ht="30" x14ac:dyDescent="0.25">
      <c r="A15" s="11" t="s">
        <v>8</v>
      </c>
      <c r="B15" s="9"/>
      <c r="C15" s="162"/>
      <c r="D15" s="162"/>
      <c r="E15" s="145"/>
      <c r="F15" s="145"/>
      <c r="G15" s="136"/>
      <c r="H15" s="136"/>
      <c r="I15" s="126"/>
      <c r="J15" s="127"/>
      <c r="K15" s="121"/>
      <c r="L15" s="114"/>
      <c r="M15" s="106"/>
      <c r="N15" s="110"/>
      <c r="O15" s="94"/>
      <c r="P15" s="101"/>
    </row>
    <row r="16" spans="1:16" ht="118.5" customHeight="1" x14ac:dyDescent="0.25">
      <c r="A16" s="12" t="s">
        <v>9</v>
      </c>
      <c r="B16" s="6" t="s">
        <v>6</v>
      </c>
      <c r="C16" s="162"/>
      <c r="D16" s="162"/>
      <c r="E16" s="145"/>
      <c r="F16" s="145"/>
      <c r="G16" s="136"/>
      <c r="H16" s="136"/>
      <c r="I16" s="126"/>
      <c r="J16" s="127"/>
      <c r="K16" s="121"/>
      <c r="L16" s="114"/>
      <c r="M16" s="106"/>
      <c r="N16" s="110"/>
      <c r="O16" s="94"/>
      <c r="P16" s="101"/>
    </row>
    <row r="17" spans="1:16" ht="135.75" customHeight="1" x14ac:dyDescent="0.25">
      <c r="A17" s="13" t="s">
        <v>10</v>
      </c>
      <c r="B17" s="6" t="s">
        <v>6</v>
      </c>
      <c r="C17" s="162"/>
      <c r="D17" s="162"/>
      <c r="E17" s="145"/>
      <c r="F17" s="145"/>
      <c r="G17" s="136"/>
      <c r="H17" s="136"/>
      <c r="I17" s="126"/>
      <c r="J17" s="127"/>
      <c r="K17" s="121"/>
      <c r="L17" s="114"/>
      <c r="M17" s="106"/>
      <c r="N17" s="110"/>
      <c r="O17" s="94"/>
      <c r="P17" s="101"/>
    </row>
    <row r="18" spans="1:16" ht="60" customHeight="1" x14ac:dyDescent="0.25">
      <c r="A18" s="11" t="s">
        <v>11</v>
      </c>
      <c r="B18" s="5" t="s">
        <v>7</v>
      </c>
      <c r="C18" s="162"/>
      <c r="D18" s="162"/>
      <c r="E18" s="145"/>
      <c r="F18" s="145"/>
      <c r="G18" s="136"/>
      <c r="H18" s="136"/>
      <c r="I18" s="126"/>
      <c r="J18" s="127"/>
      <c r="K18" s="122"/>
      <c r="L18" s="114"/>
      <c r="M18" s="107"/>
      <c r="N18" s="110"/>
      <c r="O18" s="95"/>
      <c r="P18" s="102"/>
    </row>
    <row r="19" spans="1:16" x14ac:dyDescent="0.25">
      <c r="A19" s="163" t="s">
        <v>12</v>
      </c>
      <c r="B19" s="164"/>
      <c r="C19" s="162">
        <v>4023.22</v>
      </c>
      <c r="D19" s="162">
        <v>0.09</v>
      </c>
      <c r="E19" s="141">
        <v>4029.49</v>
      </c>
      <c r="F19" s="145">
        <v>0.08</v>
      </c>
      <c r="G19" s="136">
        <v>3950.68</v>
      </c>
      <c r="H19" s="136">
        <v>0.08</v>
      </c>
      <c r="I19" s="126">
        <v>2535.1999999999998</v>
      </c>
      <c r="J19" s="127">
        <v>0.09</v>
      </c>
      <c r="K19" s="115">
        <f>(C19+E19+G19+I19)/4</f>
        <v>3634.6475</v>
      </c>
      <c r="L19" s="114">
        <f>(D19+F19+H19+J19)/4</f>
        <v>8.4999999999999992E-2</v>
      </c>
      <c r="M19" s="103">
        <f>K19</f>
        <v>3634.6475</v>
      </c>
      <c r="N19" s="103">
        <f>L19</f>
        <v>8.4999999999999992E-2</v>
      </c>
      <c r="O19" s="93">
        <f>P19*1190*12</f>
        <v>1285.1999999999998</v>
      </c>
      <c r="P19" s="97">
        <f>ROUNDDOWN(N19*106.1/100,2)</f>
        <v>0.09</v>
      </c>
    </row>
    <row r="20" spans="1:16" ht="45" x14ac:dyDescent="0.25">
      <c r="A20" s="11" t="s">
        <v>13</v>
      </c>
      <c r="B20" s="4" t="s">
        <v>16</v>
      </c>
      <c r="C20" s="162"/>
      <c r="D20" s="162"/>
      <c r="E20" s="141"/>
      <c r="F20" s="145"/>
      <c r="G20" s="136"/>
      <c r="H20" s="136"/>
      <c r="I20" s="126"/>
      <c r="J20" s="127"/>
      <c r="K20" s="115"/>
      <c r="L20" s="114"/>
      <c r="M20" s="103"/>
      <c r="N20" s="103"/>
      <c r="O20" s="94"/>
      <c r="P20" s="98"/>
    </row>
    <row r="21" spans="1:16" ht="75" x14ac:dyDescent="0.25">
      <c r="A21" s="11" t="s">
        <v>14</v>
      </c>
      <c r="B21" s="4" t="s">
        <v>17</v>
      </c>
      <c r="C21" s="162"/>
      <c r="D21" s="162"/>
      <c r="E21" s="141"/>
      <c r="F21" s="145"/>
      <c r="G21" s="136"/>
      <c r="H21" s="136"/>
      <c r="I21" s="126"/>
      <c r="J21" s="127"/>
      <c r="K21" s="115"/>
      <c r="L21" s="114"/>
      <c r="M21" s="103"/>
      <c r="N21" s="103"/>
      <c r="O21" s="94"/>
      <c r="P21" s="98"/>
    </row>
    <row r="22" spans="1:16" ht="45" x14ac:dyDescent="0.25">
      <c r="A22" s="11" t="s">
        <v>15</v>
      </c>
      <c r="B22" s="4" t="s">
        <v>17</v>
      </c>
      <c r="C22" s="162"/>
      <c r="D22" s="162"/>
      <c r="E22" s="141"/>
      <c r="F22" s="145"/>
      <c r="G22" s="136"/>
      <c r="H22" s="136"/>
      <c r="I22" s="126"/>
      <c r="J22" s="127"/>
      <c r="K22" s="115"/>
      <c r="L22" s="114"/>
      <c r="M22" s="103"/>
      <c r="N22" s="103"/>
      <c r="O22" s="95"/>
      <c r="P22" s="99"/>
    </row>
    <row r="23" spans="1:16" ht="29.25" customHeight="1" x14ac:dyDescent="0.25">
      <c r="A23" s="163" t="s">
        <v>18</v>
      </c>
      <c r="B23" s="164"/>
      <c r="C23" s="154">
        <v>4917.26</v>
      </c>
      <c r="D23" s="166">
        <v>0.11</v>
      </c>
      <c r="E23" s="141">
        <v>5036.88</v>
      </c>
      <c r="F23" s="150">
        <v>0.1</v>
      </c>
      <c r="G23" s="136">
        <v>5926.03</v>
      </c>
      <c r="H23" s="142">
        <v>0.12</v>
      </c>
      <c r="I23" s="126">
        <v>3486</v>
      </c>
      <c r="J23" s="133">
        <v>0.12</v>
      </c>
      <c r="K23" s="115">
        <f>(C23+E23+G23+I23)/4</f>
        <v>4841.5424999999996</v>
      </c>
      <c r="L23" s="120">
        <f>(D23+F23+H23+J23)/4</f>
        <v>0.1125</v>
      </c>
      <c r="M23" s="103">
        <f>K23</f>
        <v>4841.5424999999996</v>
      </c>
      <c r="N23" s="111">
        <v>0.08</v>
      </c>
      <c r="O23" s="93">
        <f>P23*1190*12</f>
        <v>1142.4000000000001</v>
      </c>
      <c r="P23" s="97">
        <f>ROUNDDOWN(N23*106.1/100,2)</f>
        <v>0.08</v>
      </c>
    </row>
    <row r="24" spans="1:16" ht="105" x14ac:dyDescent="0.25">
      <c r="A24" s="13" t="s">
        <v>19</v>
      </c>
      <c r="B24" s="14" t="s">
        <v>6</v>
      </c>
      <c r="C24" s="154"/>
      <c r="D24" s="167"/>
      <c r="E24" s="141"/>
      <c r="F24" s="151"/>
      <c r="G24" s="136"/>
      <c r="H24" s="143"/>
      <c r="I24" s="126"/>
      <c r="J24" s="134"/>
      <c r="K24" s="115"/>
      <c r="L24" s="121"/>
      <c r="M24" s="103"/>
      <c r="N24" s="112"/>
      <c r="O24" s="94"/>
      <c r="P24" s="98"/>
    </row>
    <row r="25" spans="1:16" ht="101.25" customHeight="1" x14ac:dyDescent="0.25">
      <c r="A25" s="13" t="s">
        <v>20</v>
      </c>
      <c r="B25" s="14" t="s">
        <v>6</v>
      </c>
      <c r="C25" s="154"/>
      <c r="D25" s="167"/>
      <c r="E25" s="141"/>
      <c r="F25" s="151"/>
      <c r="G25" s="136"/>
      <c r="H25" s="143"/>
      <c r="I25" s="126"/>
      <c r="J25" s="134"/>
      <c r="K25" s="115"/>
      <c r="L25" s="121"/>
      <c r="M25" s="103"/>
      <c r="N25" s="112"/>
      <c r="O25" s="94"/>
      <c r="P25" s="98"/>
    </row>
    <row r="26" spans="1:16" ht="60" x14ac:dyDescent="0.25">
      <c r="A26" s="11" t="s">
        <v>21</v>
      </c>
      <c r="B26" s="5" t="s">
        <v>7</v>
      </c>
      <c r="C26" s="154"/>
      <c r="D26" s="168"/>
      <c r="E26" s="141"/>
      <c r="F26" s="152"/>
      <c r="G26" s="136"/>
      <c r="H26" s="144"/>
      <c r="I26" s="126"/>
      <c r="J26" s="135"/>
      <c r="K26" s="115"/>
      <c r="L26" s="122"/>
      <c r="M26" s="103"/>
      <c r="N26" s="113"/>
      <c r="O26" s="95"/>
      <c r="P26" s="99"/>
    </row>
    <row r="27" spans="1:16" ht="31.5" customHeight="1" x14ac:dyDescent="0.25">
      <c r="A27" s="163" t="s">
        <v>24</v>
      </c>
      <c r="B27" s="164"/>
      <c r="C27" s="154">
        <v>2682.14</v>
      </c>
      <c r="D27" s="154">
        <v>0.06</v>
      </c>
      <c r="E27" s="141">
        <v>3022.13</v>
      </c>
      <c r="F27" s="141">
        <v>0.06</v>
      </c>
      <c r="G27" s="136">
        <v>2963.02</v>
      </c>
      <c r="H27" s="136">
        <v>0.06</v>
      </c>
      <c r="I27" s="126">
        <v>1901.4</v>
      </c>
      <c r="J27" s="127">
        <v>0.06</v>
      </c>
      <c r="K27" s="115">
        <f>(C27+E27+G27+I27)/4</f>
        <v>2642.1725000000001</v>
      </c>
      <c r="L27" s="114">
        <f>(D27+F27+H27+J27)/4</f>
        <v>0.06</v>
      </c>
      <c r="M27" s="103">
        <f>K27</f>
        <v>2642.1725000000001</v>
      </c>
      <c r="N27" s="103">
        <f>L27</f>
        <v>0.06</v>
      </c>
      <c r="O27" s="93">
        <f>P27*1190*12</f>
        <v>856.8</v>
      </c>
      <c r="P27" s="97">
        <f>ROUNDDOWN(N27*106.1/100,2)</f>
        <v>0.06</v>
      </c>
    </row>
    <row r="28" spans="1:16" ht="104.25" customHeight="1" x14ac:dyDescent="0.25">
      <c r="A28" s="13" t="s">
        <v>22</v>
      </c>
      <c r="B28" s="14" t="s">
        <v>6</v>
      </c>
      <c r="C28" s="154"/>
      <c r="D28" s="154"/>
      <c r="E28" s="141"/>
      <c r="F28" s="141"/>
      <c r="G28" s="136"/>
      <c r="H28" s="136"/>
      <c r="I28" s="126"/>
      <c r="J28" s="127"/>
      <c r="K28" s="115"/>
      <c r="L28" s="114"/>
      <c r="M28" s="103"/>
      <c r="N28" s="103"/>
      <c r="O28" s="94"/>
      <c r="P28" s="98"/>
    </row>
    <row r="29" spans="1:16" ht="103.5" customHeight="1" x14ac:dyDescent="0.25">
      <c r="A29" s="13" t="s">
        <v>23</v>
      </c>
      <c r="B29" s="14" t="s">
        <v>6</v>
      </c>
      <c r="C29" s="154"/>
      <c r="D29" s="154"/>
      <c r="E29" s="141"/>
      <c r="F29" s="141"/>
      <c r="G29" s="136"/>
      <c r="H29" s="136"/>
      <c r="I29" s="126"/>
      <c r="J29" s="127"/>
      <c r="K29" s="115"/>
      <c r="L29" s="114"/>
      <c r="M29" s="103"/>
      <c r="N29" s="103"/>
      <c r="O29" s="95"/>
      <c r="P29" s="99"/>
    </row>
    <row r="30" spans="1:16" ht="30" customHeight="1" x14ac:dyDescent="0.25">
      <c r="A30" s="163" t="s">
        <v>25</v>
      </c>
      <c r="B30" s="164"/>
      <c r="C30" s="154">
        <v>5811.31</v>
      </c>
      <c r="D30" s="162">
        <v>0.13</v>
      </c>
      <c r="E30" s="141">
        <v>9066.3799999999992</v>
      </c>
      <c r="F30" s="145">
        <v>0.18</v>
      </c>
      <c r="G30" s="136">
        <v>6913.71</v>
      </c>
      <c r="H30" s="136">
        <v>0.14000000000000001</v>
      </c>
      <c r="I30" s="126">
        <v>4119.8</v>
      </c>
      <c r="J30" s="127">
        <v>0.14000000000000001</v>
      </c>
      <c r="K30" s="115">
        <f>(C30+E30+G30+I30)/4</f>
        <v>6477.7999999999993</v>
      </c>
      <c r="L30" s="114">
        <f>(D30+F30+H30+J30)/4</f>
        <v>0.14750000000000002</v>
      </c>
      <c r="M30" s="103">
        <f>K30</f>
        <v>6477.7999999999993</v>
      </c>
      <c r="N30" s="103">
        <v>0.13</v>
      </c>
      <c r="O30" s="93">
        <f>P30*1190*12</f>
        <v>285.60000000000002</v>
      </c>
      <c r="P30" s="97">
        <v>0.02</v>
      </c>
    </row>
    <row r="31" spans="1:16" ht="120.75" customHeight="1" x14ac:dyDescent="0.25">
      <c r="A31" s="13" t="s">
        <v>26</v>
      </c>
      <c r="B31" s="15" t="s">
        <v>6</v>
      </c>
      <c r="C31" s="154"/>
      <c r="D31" s="162"/>
      <c r="E31" s="141"/>
      <c r="F31" s="145"/>
      <c r="G31" s="136"/>
      <c r="H31" s="136"/>
      <c r="I31" s="126"/>
      <c r="J31" s="127"/>
      <c r="K31" s="115"/>
      <c r="L31" s="114"/>
      <c r="M31" s="103"/>
      <c r="N31" s="103"/>
      <c r="O31" s="94"/>
      <c r="P31" s="98"/>
    </row>
    <row r="32" spans="1:16" ht="30" x14ac:dyDescent="0.25">
      <c r="A32" s="11" t="s">
        <v>27</v>
      </c>
      <c r="B32" s="5" t="s">
        <v>7</v>
      </c>
      <c r="C32" s="154"/>
      <c r="D32" s="162"/>
      <c r="E32" s="141"/>
      <c r="F32" s="145"/>
      <c r="G32" s="136"/>
      <c r="H32" s="136"/>
      <c r="I32" s="126"/>
      <c r="J32" s="127"/>
      <c r="K32" s="115"/>
      <c r="L32" s="114"/>
      <c r="M32" s="103"/>
      <c r="N32" s="103"/>
      <c r="O32" s="95"/>
      <c r="P32" s="99"/>
    </row>
    <row r="33" spans="1:16" ht="30.75" customHeight="1" x14ac:dyDescent="0.25">
      <c r="A33" s="173" t="s">
        <v>28</v>
      </c>
      <c r="B33" s="174"/>
      <c r="C33" s="154">
        <v>12069.65</v>
      </c>
      <c r="D33" s="162">
        <v>0.27</v>
      </c>
      <c r="E33" s="158">
        <v>13095.89</v>
      </c>
      <c r="F33" s="145">
        <v>0.26</v>
      </c>
      <c r="G33" s="136">
        <v>14321.24</v>
      </c>
      <c r="H33" s="136">
        <v>0.28999999999999998</v>
      </c>
      <c r="I33" s="126">
        <v>8556.4</v>
      </c>
      <c r="J33" s="127">
        <v>0.28999999999999998</v>
      </c>
      <c r="K33" s="115">
        <f>(C33+E33+G33+I33)/4</f>
        <v>12010.795</v>
      </c>
      <c r="L33" s="114">
        <f>(D33+F33+H33+J33)/4</f>
        <v>0.27750000000000002</v>
      </c>
      <c r="M33" s="103">
        <f>K33</f>
        <v>12010.795</v>
      </c>
      <c r="N33" s="103">
        <f>L33</f>
        <v>0.27750000000000002</v>
      </c>
      <c r="O33" s="93">
        <f>P33*1190*12</f>
        <v>1142.4000000000001</v>
      </c>
      <c r="P33" s="97">
        <v>0.08</v>
      </c>
    </row>
    <row r="34" spans="1:16" ht="120" customHeight="1" x14ac:dyDescent="0.25">
      <c r="A34" s="13" t="s">
        <v>29</v>
      </c>
      <c r="B34" s="16" t="s">
        <v>6</v>
      </c>
      <c r="C34" s="154"/>
      <c r="D34" s="162"/>
      <c r="E34" s="158"/>
      <c r="F34" s="145"/>
      <c r="G34" s="136"/>
      <c r="H34" s="136"/>
      <c r="I34" s="126"/>
      <c r="J34" s="127"/>
      <c r="K34" s="115"/>
      <c r="L34" s="114"/>
      <c r="M34" s="103"/>
      <c r="N34" s="103"/>
      <c r="O34" s="94"/>
      <c r="P34" s="98"/>
    </row>
    <row r="35" spans="1:16" ht="120.75" customHeight="1" x14ac:dyDescent="0.25">
      <c r="A35" s="13" t="s">
        <v>30</v>
      </c>
      <c r="B35" s="16" t="s">
        <v>6</v>
      </c>
      <c r="C35" s="154"/>
      <c r="D35" s="162"/>
      <c r="E35" s="158"/>
      <c r="F35" s="145"/>
      <c r="G35" s="136"/>
      <c r="H35" s="136"/>
      <c r="I35" s="126"/>
      <c r="J35" s="127"/>
      <c r="K35" s="115"/>
      <c r="L35" s="114"/>
      <c r="M35" s="103"/>
      <c r="N35" s="103"/>
      <c r="O35" s="94"/>
      <c r="P35" s="98"/>
    </row>
    <row r="36" spans="1:16" ht="30" x14ac:dyDescent="0.25">
      <c r="A36" s="11" t="s">
        <v>31</v>
      </c>
      <c r="B36" s="17" t="s">
        <v>7</v>
      </c>
      <c r="C36" s="154"/>
      <c r="D36" s="162"/>
      <c r="E36" s="158"/>
      <c r="F36" s="145"/>
      <c r="G36" s="136"/>
      <c r="H36" s="136"/>
      <c r="I36" s="126"/>
      <c r="J36" s="127"/>
      <c r="K36" s="115"/>
      <c r="L36" s="114"/>
      <c r="M36" s="103"/>
      <c r="N36" s="103"/>
      <c r="O36" s="95"/>
      <c r="P36" s="99"/>
    </row>
    <row r="37" spans="1:16" ht="30" customHeight="1" x14ac:dyDescent="0.25">
      <c r="A37" s="161" t="s">
        <v>32</v>
      </c>
      <c r="B37" s="161"/>
      <c r="C37" s="154">
        <v>137236.37</v>
      </c>
      <c r="D37" s="154">
        <v>3.07</v>
      </c>
      <c r="E37" s="141">
        <v>140025.26</v>
      </c>
      <c r="F37" s="153">
        <v>2.78</v>
      </c>
      <c r="G37" s="136">
        <v>148644.63</v>
      </c>
      <c r="H37" s="136">
        <v>3.01</v>
      </c>
      <c r="I37" s="126">
        <v>89050.2</v>
      </c>
      <c r="J37" s="127">
        <v>3.01</v>
      </c>
      <c r="K37" s="115">
        <f>(C37+E37+G37+I37)/4</f>
        <v>128739.11500000001</v>
      </c>
      <c r="L37" s="114">
        <f>(D37+F37+H37+J37)/4</f>
        <v>2.9674999999999998</v>
      </c>
      <c r="M37" s="103">
        <f>K37</f>
        <v>128739.11500000001</v>
      </c>
      <c r="N37" s="103">
        <f>L37</f>
        <v>2.9674999999999998</v>
      </c>
      <c r="O37" s="93">
        <f>P37*1190*12</f>
        <v>40698</v>
      </c>
      <c r="P37" s="97">
        <v>2.85</v>
      </c>
    </row>
    <row r="38" spans="1:16" ht="118.5" customHeight="1" x14ac:dyDescent="0.25">
      <c r="A38" s="13" t="s">
        <v>33</v>
      </c>
      <c r="B38" s="6" t="s">
        <v>6</v>
      </c>
      <c r="C38" s="154"/>
      <c r="D38" s="154"/>
      <c r="E38" s="141"/>
      <c r="F38" s="153"/>
      <c r="G38" s="136"/>
      <c r="H38" s="136"/>
      <c r="I38" s="126"/>
      <c r="J38" s="127"/>
      <c r="K38" s="115"/>
      <c r="L38" s="114"/>
      <c r="M38" s="103"/>
      <c r="N38" s="103"/>
      <c r="O38" s="94"/>
      <c r="P38" s="98"/>
    </row>
    <row r="39" spans="1:16" ht="123" customHeight="1" x14ac:dyDescent="0.25">
      <c r="A39" s="13" t="s">
        <v>34</v>
      </c>
      <c r="B39" s="6" t="s">
        <v>6</v>
      </c>
      <c r="C39" s="154"/>
      <c r="D39" s="154"/>
      <c r="E39" s="141"/>
      <c r="F39" s="153"/>
      <c r="G39" s="136"/>
      <c r="H39" s="136"/>
      <c r="I39" s="126"/>
      <c r="J39" s="127"/>
      <c r="K39" s="115"/>
      <c r="L39" s="114"/>
      <c r="M39" s="103"/>
      <c r="N39" s="103"/>
      <c r="O39" s="94"/>
      <c r="P39" s="98"/>
    </row>
    <row r="40" spans="1:16" ht="30" x14ac:dyDescent="0.25">
      <c r="A40" s="11" t="s">
        <v>35</v>
      </c>
      <c r="B40" s="5" t="s">
        <v>7</v>
      </c>
      <c r="C40" s="154"/>
      <c r="D40" s="154"/>
      <c r="E40" s="141"/>
      <c r="F40" s="153"/>
      <c r="G40" s="136"/>
      <c r="H40" s="136"/>
      <c r="I40" s="126"/>
      <c r="J40" s="127"/>
      <c r="K40" s="115"/>
      <c r="L40" s="114"/>
      <c r="M40" s="103"/>
      <c r="N40" s="103"/>
      <c r="O40" s="94"/>
      <c r="P40" s="98"/>
    </row>
    <row r="41" spans="1:16" ht="60" x14ac:dyDescent="0.25">
      <c r="A41" s="11" t="s">
        <v>36</v>
      </c>
      <c r="B41" s="5" t="s">
        <v>7</v>
      </c>
      <c r="C41" s="154"/>
      <c r="D41" s="154"/>
      <c r="E41" s="141"/>
      <c r="F41" s="153"/>
      <c r="G41" s="136"/>
      <c r="H41" s="136"/>
      <c r="I41" s="126"/>
      <c r="J41" s="127"/>
      <c r="K41" s="115"/>
      <c r="L41" s="114"/>
      <c r="M41" s="103"/>
      <c r="N41" s="103"/>
      <c r="O41" s="95"/>
      <c r="P41" s="99"/>
    </row>
    <row r="42" spans="1:16" ht="29.25" customHeight="1" x14ac:dyDescent="0.25">
      <c r="A42" s="161" t="s">
        <v>37</v>
      </c>
      <c r="B42" s="161"/>
      <c r="C42" s="154">
        <v>6705.36</v>
      </c>
      <c r="D42" s="154">
        <v>0.15</v>
      </c>
      <c r="E42" s="141">
        <v>7051.63</v>
      </c>
      <c r="F42" s="141">
        <v>0.14000000000000001</v>
      </c>
      <c r="G42" s="136">
        <v>7901.37</v>
      </c>
      <c r="H42" s="136">
        <v>0.16</v>
      </c>
      <c r="I42" s="126">
        <v>4753.6000000000004</v>
      </c>
      <c r="J42" s="127">
        <v>0.16</v>
      </c>
      <c r="K42" s="115">
        <f>(C42+E42+G42+I42)/4</f>
        <v>6602.99</v>
      </c>
      <c r="L42" s="114">
        <f>(D42+F42+H42+J42)/4</f>
        <v>0.15250000000000002</v>
      </c>
      <c r="M42" s="103">
        <f>K42</f>
        <v>6602.99</v>
      </c>
      <c r="N42" s="103">
        <f>L42</f>
        <v>0.15250000000000002</v>
      </c>
      <c r="O42" s="93">
        <f>P42*1190*12</f>
        <v>2142</v>
      </c>
      <c r="P42" s="97">
        <v>0.15</v>
      </c>
    </row>
    <row r="43" spans="1:16" ht="135" customHeight="1" x14ac:dyDescent="0.25">
      <c r="A43" s="13" t="s">
        <v>38</v>
      </c>
      <c r="B43" s="6" t="s">
        <v>6</v>
      </c>
      <c r="C43" s="154"/>
      <c r="D43" s="154"/>
      <c r="E43" s="141"/>
      <c r="F43" s="141"/>
      <c r="G43" s="136"/>
      <c r="H43" s="136"/>
      <c r="I43" s="126"/>
      <c r="J43" s="127"/>
      <c r="K43" s="115"/>
      <c r="L43" s="114"/>
      <c r="M43" s="103"/>
      <c r="N43" s="103"/>
      <c r="O43" s="94"/>
      <c r="P43" s="98"/>
    </row>
    <row r="44" spans="1:16" ht="133.5" customHeight="1" x14ac:dyDescent="0.25">
      <c r="A44" s="18" t="s">
        <v>39</v>
      </c>
      <c r="B44" s="6" t="s">
        <v>6</v>
      </c>
      <c r="C44" s="154"/>
      <c r="D44" s="154"/>
      <c r="E44" s="141"/>
      <c r="F44" s="141"/>
      <c r="G44" s="136"/>
      <c r="H44" s="136"/>
      <c r="I44" s="126"/>
      <c r="J44" s="127"/>
      <c r="K44" s="115"/>
      <c r="L44" s="114"/>
      <c r="M44" s="103"/>
      <c r="N44" s="103"/>
      <c r="O44" s="94"/>
      <c r="P44" s="98"/>
    </row>
    <row r="45" spans="1:16" ht="45" x14ac:dyDescent="0.25">
      <c r="A45" s="11" t="s">
        <v>40</v>
      </c>
      <c r="B45" s="5" t="s">
        <v>7</v>
      </c>
      <c r="C45" s="154"/>
      <c r="D45" s="154"/>
      <c r="E45" s="141"/>
      <c r="F45" s="141"/>
      <c r="G45" s="136"/>
      <c r="H45" s="136"/>
      <c r="I45" s="126"/>
      <c r="J45" s="127"/>
      <c r="K45" s="115"/>
      <c r="L45" s="114"/>
      <c r="M45" s="103"/>
      <c r="N45" s="103"/>
      <c r="O45" s="95"/>
      <c r="P45" s="99"/>
    </row>
    <row r="46" spans="1:16" ht="28.5" customHeight="1" x14ac:dyDescent="0.25">
      <c r="A46" s="161" t="s">
        <v>41</v>
      </c>
      <c r="B46" s="161"/>
      <c r="C46" s="154">
        <v>14304.77</v>
      </c>
      <c r="D46" s="154">
        <v>0.32</v>
      </c>
      <c r="E46" s="141">
        <v>14103.26</v>
      </c>
      <c r="F46" s="141">
        <v>0.28000000000000003</v>
      </c>
      <c r="G46" s="136">
        <v>15802.75</v>
      </c>
      <c r="H46" s="136">
        <v>0.32</v>
      </c>
      <c r="I46" s="126">
        <v>9507.1</v>
      </c>
      <c r="J46" s="127">
        <v>0.32</v>
      </c>
      <c r="K46" s="115">
        <f>(C46+E46+G46+I46)/4</f>
        <v>13429.47</v>
      </c>
      <c r="L46" s="114">
        <f>(D46+F46+H46+J46)/4</f>
        <v>0.31000000000000005</v>
      </c>
      <c r="M46" s="103">
        <f>K46</f>
        <v>13429.47</v>
      </c>
      <c r="N46" s="103">
        <f>L46</f>
        <v>0.31000000000000005</v>
      </c>
      <c r="O46" s="93">
        <f>P46*1190*12</f>
        <v>3570</v>
      </c>
      <c r="P46" s="97">
        <v>0.25</v>
      </c>
    </row>
    <row r="47" spans="1:16" ht="118.5" customHeight="1" x14ac:dyDescent="0.25">
      <c r="A47" s="13" t="s">
        <v>42</v>
      </c>
      <c r="B47" s="6" t="s">
        <v>6</v>
      </c>
      <c r="C47" s="154"/>
      <c r="D47" s="154"/>
      <c r="E47" s="141"/>
      <c r="F47" s="141"/>
      <c r="G47" s="136"/>
      <c r="H47" s="136"/>
      <c r="I47" s="126"/>
      <c r="J47" s="127"/>
      <c r="K47" s="115"/>
      <c r="L47" s="114"/>
      <c r="M47" s="103"/>
      <c r="N47" s="103"/>
      <c r="O47" s="94"/>
      <c r="P47" s="98"/>
    </row>
    <row r="48" spans="1:16" ht="135" customHeight="1" x14ac:dyDescent="0.25">
      <c r="A48" s="13" t="s">
        <v>44</v>
      </c>
      <c r="B48" s="6" t="s">
        <v>6</v>
      </c>
      <c r="C48" s="154"/>
      <c r="D48" s="154"/>
      <c r="E48" s="141"/>
      <c r="F48" s="141"/>
      <c r="G48" s="136"/>
      <c r="H48" s="136"/>
      <c r="I48" s="126"/>
      <c r="J48" s="127"/>
      <c r="K48" s="115"/>
      <c r="L48" s="114"/>
      <c r="M48" s="103"/>
      <c r="N48" s="103"/>
      <c r="O48" s="94"/>
      <c r="P48" s="98"/>
    </row>
    <row r="49" spans="1:16" ht="132.75" customHeight="1" x14ac:dyDescent="0.25">
      <c r="A49" s="13" t="s">
        <v>43</v>
      </c>
      <c r="B49" s="6" t="s">
        <v>6</v>
      </c>
      <c r="C49" s="154"/>
      <c r="D49" s="154"/>
      <c r="E49" s="141"/>
      <c r="F49" s="141"/>
      <c r="G49" s="136"/>
      <c r="H49" s="136"/>
      <c r="I49" s="126"/>
      <c r="J49" s="127"/>
      <c r="K49" s="115"/>
      <c r="L49" s="114"/>
      <c r="M49" s="103"/>
      <c r="N49" s="103"/>
      <c r="O49" s="94"/>
      <c r="P49" s="98"/>
    </row>
    <row r="50" spans="1:16" ht="45" x14ac:dyDescent="0.25">
      <c r="A50" s="13" t="s">
        <v>40</v>
      </c>
      <c r="B50" s="5" t="s">
        <v>7</v>
      </c>
      <c r="C50" s="154"/>
      <c r="D50" s="154"/>
      <c r="E50" s="141"/>
      <c r="F50" s="141"/>
      <c r="G50" s="136"/>
      <c r="H50" s="136"/>
      <c r="I50" s="126"/>
      <c r="J50" s="127"/>
      <c r="K50" s="115"/>
      <c r="L50" s="114"/>
      <c r="M50" s="103"/>
      <c r="N50" s="103"/>
      <c r="O50" s="95"/>
      <c r="P50" s="99"/>
    </row>
    <row r="51" spans="1:16" ht="117.75" customHeight="1" x14ac:dyDescent="0.25">
      <c r="A51" s="22" t="s">
        <v>45</v>
      </c>
      <c r="B51" s="6" t="s">
        <v>6</v>
      </c>
      <c r="C51" s="78">
        <v>3129.17</v>
      </c>
      <c r="D51" s="82">
        <v>7.0000000000000007E-2</v>
      </c>
      <c r="E51" s="43">
        <v>3525.82</v>
      </c>
      <c r="F51" s="43">
        <v>7.0000000000000007E-2</v>
      </c>
      <c r="G51" s="49">
        <v>3456.85</v>
      </c>
      <c r="H51" s="49">
        <v>7.0000000000000007E-2</v>
      </c>
      <c r="I51" s="38">
        <v>2218.3000000000002</v>
      </c>
      <c r="J51" s="63">
        <v>0.08</v>
      </c>
      <c r="K51" s="58">
        <f t="shared" ref="K51:L53" si="1">(C51+E51+G51+I51)/4</f>
        <v>3082.5349999999999</v>
      </c>
      <c r="L51" s="55">
        <f t="shared" si="1"/>
        <v>7.2500000000000009E-2</v>
      </c>
      <c r="M51" s="32">
        <f>K51</f>
        <v>3082.5349999999999</v>
      </c>
      <c r="N51" s="32">
        <f>L51</f>
        <v>7.2500000000000009E-2</v>
      </c>
      <c r="O51" s="88">
        <f>P51*1190*12</f>
        <v>999.60000000000014</v>
      </c>
      <c r="P51" s="89">
        <f>ROUNDDOWN(N51*106.1/100,2)</f>
        <v>7.0000000000000007E-2</v>
      </c>
    </row>
    <row r="52" spans="1:16" ht="123" customHeight="1" x14ac:dyDescent="0.25">
      <c r="A52" s="22" t="s">
        <v>46</v>
      </c>
      <c r="B52" s="15" t="s">
        <v>6</v>
      </c>
      <c r="C52" s="78">
        <v>1788.1</v>
      </c>
      <c r="D52" s="82">
        <v>0.04</v>
      </c>
      <c r="E52" s="43">
        <v>1511.06</v>
      </c>
      <c r="F52" s="43">
        <v>0.03</v>
      </c>
      <c r="G52" s="49">
        <v>2469.1799999999998</v>
      </c>
      <c r="H52" s="49">
        <v>0.05</v>
      </c>
      <c r="I52" s="38">
        <v>1267.5999999999999</v>
      </c>
      <c r="J52" s="63">
        <v>0.04</v>
      </c>
      <c r="K52" s="58">
        <f t="shared" si="1"/>
        <v>1758.9850000000001</v>
      </c>
      <c r="L52" s="55">
        <f t="shared" si="1"/>
        <v>0.04</v>
      </c>
      <c r="M52" s="32">
        <f>K52</f>
        <v>1758.9850000000001</v>
      </c>
      <c r="N52" s="32">
        <f>L52</f>
        <v>0.04</v>
      </c>
      <c r="O52" s="88">
        <f>P52*1190*12</f>
        <v>571.20000000000005</v>
      </c>
      <c r="P52" s="89">
        <v>0.04</v>
      </c>
    </row>
    <row r="53" spans="1:16" ht="46.5" customHeight="1" x14ac:dyDescent="0.25">
      <c r="A53" s="161" t="s">
        <v>47</v>
      </c>
      <c r="B53" s="161"/>
      <c r="C53" s="154">
        <v>4917.26</v>
      </c>
      <c r="D53" s="162">
        <v>0.11</v>
      </c>
      <c r="E53" s="141">
        <v>5036.88</v>
      </c>
      <c r="F53" s="145">
        <v>0.1</v>
      </c>
      <c r="G53" s="136">
        <v>5926.03</v>
      </c>
      <c r="H53" s="136">
        <v>0.12</v>
      </c>
      <c r="I53" s="126">
        <v>3486</v>
      </c>
      <c r="J53" s="127">
        <v>0.12</v>
      </c>
      <c r="K53" s="115">
        <f t="shared" si="1"/>
        <v>4841.5424999999996</v>
      </c>
      <c r="L53" s="114">
        <f t="shared" si="1"/>
        <v>0.1125</v>
      </c>
      <c r="M53" s="103">
        <f>(E53+G53+I53+K53)/4</f>
        <v>4822.6131249999999</v>
      </c>
      <c r="N53" s="103">
        <v>0.1</v>
      </c>
      <c r="O53" s="93">
        <f>P53*1190*12</f>
        <v>1428</v>
      </c>
      <c r="P53" s="100">
        <v>0.1</v>
      </c>
    </row>
    <row r="54" spans="1:16" ht="135.75" customHeight="1" x14ac:dyDescent="0.25">
      <c r="A54" s="13" t="s">
        <v>48</v>
      </c>
      <c r="B54" s="6" t="s">
        <v>6</v>
      </c>
      <c r="C54" s="154"/>
      <c r="D54" s="162"/>
      <c r="E54" s="141"/>
      <c r="F54" s="145"/>
      <c r="G54" s="136"/>
      <c r="H54" s="136"/>
      <c r="I54" s="126"/>
      <c r="J54" s="127"/>
      <c r="K54" s="115"/>
      <c r="L54" s="114"/>
      <c r="M54" s="103"/>
      <c r="N54" s="103"/>
      <c r="O54" s="94"/>
      <c r="P54" s="101"/>
    </row>
    <row r="55" spans="1:16" ht="60" x14ac:dyDescent="0.25">
      <c r="A55" s="11" t="s">
        <v>49</v>
      </c>
      <c r="B55" s="5" t="s">
        <v>7</v>
      </c>
      <c r="C55" s="154"/>
      <c r="D55" s="162"/>
      <c r="E55" s="141"/>
      <c r="F55" s="145"/>
      <c r="G55" s="136"/>
      <c r="H55" s="136"/>
      <c r="I55" s="126"/>
      <c r="J55" s="127"/>
      <c r="K55" s="115"/>
      <c r="L55" s="114"/>
      <c r="M55" s="103"/>
      <c r="N55" s="103"/>
      <c r="O55" s="95"/>
      <c r="P55" s="102"/>
    </row>
    <row r="56" spans="1:16" ht="45.75" customHeight="1" x14ac:dyDescent="0.25">
      <c r="A56" s="163" t="s">
        <v>50</v>
      </c>
      <c r="B56" s="164"/>
      <c r="C56" s="79">
        <f t="shared" ref="C56:P56" si="2">C57+C62+C63+C70+C75+C78</f>
        <v>93428.030000000013</v>
      </c>
      <c r="D56" s="79">
        <f t="shared" si="2"/>
        <v>5.36</v>
      </c>
      <c r="E56" s="79">
        <f t="shared" si="2"/>
        <v>452815.45999999996</v>
      </c>
      <c r="F56" s="79">
        <f t="shared" si="2"/>
        <v>8.99</v>
      </c>
      <c r="G56" s="79">
        <f t="shared" si="2"/>
        <v>264696.08</v>
      </c>
      <c r="H56" s="79">
        <f t="shared" si="2"/>
        <v>5.36</v>
      </c>
      <c r="I56" s="79">
        <f t="shared" si="2"/>
        <v>164916.9</v>
      </c>
      <c r="J56" s="79">
        <f t="shared" si="2"/>
        <v>5.58</v>
      </c>
      <c r="K56" s="79">
        <f t="shared" si="2"/>
        <v>243964.11749999999</v>
      </c>
      <c r="L56" s="79">
        <f t="shared" si="2"/>
        <v>6.3225000000000007</v>
      </c>
      <c r="M56" s="31">
        <f t="shared" si="2"/>
        <v>243964.11749999999</v>
      </c>
      <c r="N56" s="31">
        <f t="shared" si="2"/>
        <v>5.8875000000000002</v>
      </c>
      <c r="O56" s="90">
        <f t="shared" si="2"/>
        <v>94676.4</v>
      </c>
      <c r="P56" s="90">
        <f t="shared" si="2"/>
        <v>6.6300000000000008</v>
      </c>
    </row>
    <row r="57" spans="1:16" ht="30.75" customHeight="1" x14ac:dyDescent="0.25">
      <c r="A57" s="19" t="s">
        <v>54</v>
      </c>
      <c r="B57" s="29"/>
      <c r="C57" s="165">
        <v>0</v>
      </c>
      <c r="D57" s="165">
        <v>0</v>
      </c>
      <c r="E57" s="146">
        <v>0</v>
      </c>
      <c r="F57" s="146">
        <v>0</v>
      </c>
      <c r="G57" s="137">
        <v>0</v>
      </c>
      <c r="H57" s="137">
        <v>0</v>
      </c>
      <c r="I57" s="128">
        <v>0</v>
      </c>
      <c r="J57" s="129">
        <v>0</v>
      </c>
      <c r="K57" s="118">
        <v>0</v>
      </c>
      <c r="L57" s="119">
        <v>0</v>
      </c>
      <c r="M57" s="104">
        <f>K57</f>
        <v>0</v>
      </c>
      <c r="N57" s="104">
        <f>L57</f>
        <v>0</v>
      </c>
      <c r="O57" s="100">
        <v>0</v>
      </c>
      <c r="P57" s="100">
        <v>0</v>
      </c>
    </row>
    <row r="58" spans="1:16" ht="28.5" customHeight="1" x14ac:dyDescent="0.25">
      <c r="A58" s="19" t="s">
        <v>56</v>
      </c>
      <c r="B58" s="5" t="s">
        <v>58</v>
      </c>
      <c r="C58" s="165"/>
      <c r="D58" s="165"/>
      <c r="E58" s="146"/>
      <c r="F58" s="146"/>
      <c r="G58" s="137"/>
      <c r="H58" s="137"/>
      <c r="I58" s="128"/>
      <c r="J58" s="129"/>
      <c r="K58" s="118"/>
      <c r="L58" s="119"/>
      <c r="M58" s="104"/>
      <c r="N58" s="104"/>
      <c r="O58" s="101"/>
      <c r="P58" s="101"/>
    </row>
    <row r="59" spans="1:16" ht="38.25" customHeight="1" x14ac:dyDescent="0.25">
      <c r="A59" s="20" t="s">
        <v>55</v>
      </c>
      <c r="B59" s="5" t="s">
        <v>7</v>
      </c>
      <c r="C59" s="165"/>
      <c r="D59" s="165"/>
      <c r="E59" s="146"/>
      <c r="F59" s="146"/>
      <c r="G59" s="137"/>
      <c r="H59" s="137"/>
      <c r="I59" s="128"/>
      <c r="J59" s="129"/>
      <c r="K59" s="118"/>
      <c r="L59" s="119"/>
      <c r="M59" s="104"/>
      <c r="N59" s="104"/>
      <c r="O59" s="101"/>
      <c r="P59" s="101"/>
    </row>
    <row r="60" spans="1:16" ht="45.75" customHeight="1" x14ac:dyDescent="0.25">
      <c r="A60" s="19" t="s">
        <v>57</v>
      </c>
      <c r="B60" s="5" t="s">
        <v>17</v>
      </c>
      <c r="C60" s="165"/>
      <c r="D60" s="165"/>
      <c r="E60" s="146"/>
      <c r="F60" s="146"/>
      <c r="G60" s="137"/>
      <c r="H60" s="137"/>
      <c r="I60" s="128"/>
      <c r="J60" s="129"/>
      <c r="K60" s="118"/>
      <c r="L60" s="119"/>
      <c r="M60" s="104"/>
      <c r="N60" s="104"/>
      <c r="O60" s="101"/>
      <c r="P60" s="101"/>
    </row>
    <row r="61" spans="1:16" ht="45.75" customHeight="1" x14ac:dyDescent="0.25">
      <c r="A61" s="19" t="s">
        <v>40</v>
      </c>
      <c r="B61" s="5" t="s">
        <v>7</v>
      </c>
      <c r="C61" s="165"/>
      <c r="D61" s="165"/>
      <c r="E61" s="146"/>
      <c r="F61" s="146"/>
      <c r="G61" s="137"/>
      <c r="H61" s="137"/>
      <c r="I61" s="128"/>
      <c r="J61" s="129"/>
      <c r="K61" s="118"/>
      <c r="L61" s="119"/>
      <c r="M61" s="104"/>
      <c r="N61" s="104"/>
      <c r="O61" s="102"/>
      <c r="P61" s="102"/>
    </row>
    <row r="62" spans="1:16" ht="60" x14ac:dyDescent="0.25">
      <c r="A62" s="11" t="s">
        <v>52</v>
      </c>
      <c r="B62" s="4" t="s">
        <v>59</v>
      </c>
      <c r="C62" s="78">
        <v>88063.73</v>
      </c>
      <c r="D62" s="78">
        <v>1.97</v>
      </c>
      <c r="E62" s="44">
        <v>167224.4</v>
      </c>
      <c r="F62" s="44">
        <v>3.32</v>
      </c>
      <c r="G62" s="49">
        <v>98273.36</v>
      </c>
      <c r="H62" s="49">
        <v>1.99</v>
      </c>
      <c r="I62" s="38">
        <v>58944.3</v>
      </c>
      <c r="J62" s="63">
        <v>1.99</v>
      </c>
      <c r="K62" s="58">
        <f>(C62+E62+G62+I62)/4</f>
        <v>103126.44749999999</v>
      </c>
      <c r="L62" s="55">
        <f>(D62+F62+H62+J62)/4</f>
        <v>2.3174999999999999</v>
      </c>
      <c r="M62" s="32">
        <f>K62</f>
        <v>103126.44749999999</v>
      </c>
      <c r="N62" s="32">
        <v>2.11</v>
      </c>
      <c r="O62" s="88">
        <f>P62*1190*12</f>
        <v>31844.399999999998</v>
      </c>
      <c r="P62" s="88">
        <f>ROUNDDOWN(N62*106.1/100,2)</f>
        <v>2.23</v>
      </c>
    </row>
    <row r="63" spans="1:16" ht="45" x14ac:dyDescent="0.25">
      <c r="A63" s="11" t="s">
        <v>53</v>
      </c>
      <c r="B63" s="4"/>
      <c r="C63" s="155">
        <v>1788.1</v>
      </c>
      <c r="D63" s="155">
        <v>0.42</v>
      </c>
      <c r="E63" s="147">
        <v>76560.539999999994</v>
      </c>
      <c r="F63" s="147">
        <v>1.52</v>
      </c>
      <c r="G63" s="138">
        <v>20741.11</v>
      </c>
      <c r="H63" s="138">
        <v>0.42</v>
      </c>
      <c r="I63" s="130">
        <v>14987.9</v>
      </c>
      <c r="J63" s="133">
        <v>0.51</v>
      </c>
      <c r="K63" s="120">
        <f>(C63+E63+G63+I63)/4</f>
        <v>28519.412499999999</v>
      </c>
      <c r="L63" s="123">
        <f>(D63+F63+H63+J63)/4</f>
        <v>0.71750000000000003</v>
      </c>
      <c r="M63" s="105">
        <f>K63</f>
        <v>28519.412499999999</v>
      </c>
      <c r="N63" s="105">
        <f>L63</f>
        <v>0.71750000000000003</v>
      </c>
      <c r="O63" s="93">
        <f>P63*1190*12</f>
        <v>12280.8</v>
      </c>
      <c r="P63" s="93">
        <v>0.86</v>
      </c>
    </row>
    <row r="64" spans="1:16" ht="45" x14ac:dyDescent="0.25">
      <c r="A64" s="21" t="s">
        <v>51</v>
      </c>
      <c r="B64" s="5" t="s">
        <v>66</v>
      </c>
      <c r="C64" s="156"/>
      <c r="D64" s="156"/>
      <c r="E64" s="148"/>
      <c r="F64" s="148"/>
      <c r="G64" s="139"/>
      <c r="H64" s="139"/>
      <c r="I64" s="131"/>
      <c r="J64" s="134"/>
      <c r="K64" s="121"/>
      <c r="L64" s="124"/>
      <c r="M64" s="106"/>
      <c r="N64" s="106"/>
      <c r="O64" s="94"/>
      <c r="P64" s="94"/>
    </row>
    <row r="65" spans="1:16" ht="63" customHeight="1" x14ac:dyDescent="0.25">
      <c r="A65" s="11" t="s">
        <v>60</v>
      </c>
      <c r="B65" s="5" t="s">
        <v>66</v>
      </c>
      <c r="C65" s="156"/>
      <c r="D65" s="156"/>
      <c r="E65" s="148"/>
      <c r="F65" s="148"/>
      <c r="G65" s="139"/>
      <c r="H65" s="139"/>
      <c r="I65" s="131"/>
      <c r="J65" s="134"/>
      <c r="K65" s="121"/>
      <c r="L65" s="124"/>
      <c r="M65" s="106"/>
      <c r="N65" s="106"/>
      <c r="O65" s="94"/>
      <c r="P65" s="94"/>
    </row>
    <row r="66" spans="1:16" ht="46.5" customHeight="1" x14ac:dyDescent="0.25">
      <c r="A66" s="11" t="s">
        <v>61</v>
      </c>
      <c r="B66" s="5" t="s">
        <v>66</v>
      </c>
      <c r="C66" s="156"/>
      <c r="D66" s="156"/>
      <c r="E66" s="148"/>
      <c r="F66" s="148"/>
      <c r="G66" s="139"/>
      <c r="H66" s="139"/>
      <c r="I66" s="131"/>
      <c r="J66" s="134"/>
      <c r="K66" s="121"/>
      <c r="L66" s="124"/>
      <c r="M66" s="106"/>
      <c r="N66" s="106"/>
      <c r="O66" s="94"/>
      <c r="P66" s="94"/>
    </row>
    <row r="67" spans="1:16" ht="60" customHeight="1" x14ac:dyDescent="0.25">
      <c r="A67" s="11" t="s">
        <v>64</v>
      </c>
      <c r="B67" s="5" t="s">
        <v>66</v>
      </c>
      <c r="C67" s="156"/>
      <c r="D67" s="156"/>
      <c r="E67" s="148"/>
      <c r="F67" s="148"/>
      <c r="G67" s="139"/>
      <c r="H67" s="139"/>
      <c r="I67" s="131"/>
      <c r="J67" s="134"/>
      <c r="K67" s="121"/>
      <c r="L67" s="124"/>
      <c r="M67" s="106"/>
      <c r="N67" s="106"/>
      <c r="O67" s="94"/>
      <c r="P67" s="94"/>
    </row>
    <row r="68" spans="1:16" ht="30" x14ac:dyDescent="0.25">
      <c r="A68" s="11" t="s">
        <v>62</v>
      </c>
      <c r="B68" s="5" t="s">
        <v>7</v>
      </c>
      <c r="C68" s="156"/>
      <c r="D68" s="156"/>
      <c r="E68" s="148"/>
      <c r="F68" s="148"/>
      <c r="G68" s="139"/>
      <c r="H68" s="139"/>
      <c r="I68" s="131"/>
      <c r="J68" s="134"/>
      <c r="K68" s="121"/>
      <c r="L68" s="124"/>
      <c r="M68" s="106"/>
      <c r="N68" s="106"/>
      <c r="O68" s="94"/>
      <c r="P68" s="94"/>
    </row>
    <row r="69" spans="1:16" ht="30" x14ac:dyDescent="0.25">
      <c r="A69" s="11" t="s">
        <v>63</v>
      </c>
      <c r="B69" s="5" t="s">
        <v>65</v>
      </c>
      <c r="C69" s="157"/>
      <c r="D69" s="157"/>
      <c r="E69" s="149"/>
      <c r="F69" s="149"/>
      <c r="G69" s="140"/>
      <c r="H69" s="140"/>
      <c r="I69" s="132"/>
      <c r="J69" s="135"/>
      <c r="K69" s="122"/>
      <c r="L69" s="125"/>
      <c r="M69" s="107"/>
      <c r="N69" s="107"/>
      <c r="O69" s="95"/>
      <c r="P69" s="95"/>
    </row>
    <row r="70" spans="1:16" ht="30" x14ac:dyDescent="0.25">
      <c r="A70" s="11" t="s">
        <v>67</v>
      </c>
      <c r="B70" s="10"/>
      <c r="C70" s="154">
        <v>1788.1</v>
      </c>
      <c r="D70" s="154">
        <v>1</v>
      </c>
      <c r="E70" s="141">
        <v>103759.73</v>
      </c>
      <c r="F70" s="141">
        <v>2.06</v>
      </c>
      <c r="G70" s="136">
        <v>48889.760000000002</v>
      </c>
      <c r="H70" s="136">
        <v>0.99</v>
      </c>
      <c r="I70" s="126">
        <v>32991.199999999997</v>
      </c>
      <c r="J70" s="127">
        <v>1.1200000000000001</v>
      </c>
      <c r="K70" s="115">
        <f>(C70+E70+G70+I70)/4</f>
        <v>46857.197499999995</v>
      </c>
      <c r="L70" s="114">
        <f>(D70+F70+H70+J70)/4</f>
        <v>1.2925</v>
      </c>
      <c r="M70" s="103">
        <f>K70</f>
        <v>46857.197499999995</v>
      </c>
      <c r="N70" s="103">
        <v>1.19</v>
      </c>
      <c r="O70" s="93">
        <f>P70*1190*12</f>
        <v>22276.800000000003</v>
      </c>
      <c r="P70" s="93">
        <v>1.56</v>
      </c>
    </row>
    <row r="71" spans="1:16" ht="45" x14ac:dyDescent="0.25">
      <c r="A71" s="11" t="s">
        <v>68</v>
      </c>
      <c r="B71" s="5" t="s">
        <v>65</v>
      </c>
      <c r="C71" s="154"/>
      <c r="D71" s="154"/>
      <c r="E71" s="141"/>
      <c r="F71" s="141"/>
      <c r="G71" s="136"/>
      <c r="H71" s="136"/>
      <c r="I71" s="126"/>
      <c r="J71" s="127"/>
      <c r="K71" s="115"/>
      <c r="L71" s="114"/>
      <c r="M71" s="103"/>
      <c r="N71" s="103"/>
      <c r="O71" s="94"/>
      <c r="P71" s="94"/>
    </row>
    <row r="72" spans="1:16" ht="30" x14ac:dyDescent="0.25">
      <c r="A72" s="11" t="s">
        <v>69</v>
      </c>
      <c r="B72" s="5" t="s">
        <v>65</v>
      </c>
      <c r="C72" s="154"/>
      <c r="D72" s="154"/>
      <c r="E72" s="141"/>
      <c r="F72" s="141"/>
      <c r="G72" s="136"/>
      <c r="H72" s="136"/>
      <c r="I72" s="126"/>
      <c r="J72" s="127"/>
      <c r="K72" s="115"/>
      <c r="L72" s="114"/>
      <c r="M72" s="103"/>
      <c r="N72" s="103"/>
      <c r="O72" s="94"/>
      <c r="P72" s="94"/>
    </row>
    <row r="73" spans="1:16" ht="30" x14ac:dyDescent="0.25">
      <c r="A73" s="13" t="s">
        <v>70</v>
      </c>
      <c r="B73" s="5" t="s">
        <v>7</v>
      </c>
      <c r="C73" s="154"/>
      <c r="D73" s="154"/>
      <c r="E73" s="141"/>
      <c r="F73" s="141"/>
      <c r="G73" s="136"/>
      <c r="H73" s="136"/>
      <c r="I73" s="126"/>
      <c r="J73" s="127"/>
      <c r="K73" s="115"/>
      <c r="L73" s="114"/>
      <c r="M73" s="103"/>
      <c r="N73" s="103"/>
      <c r="O73" s="94"/>
      <c r="P73" s="94"/>
    </row>
    <row r="74" spans="1:16" ht="30" x14ac:dyDescent="0.25">
      <c r="A74" s="11" t="s">
        <v>71</v>
      </c>
      <c r="B74" s="5" t="s">
        <v>65</v>
      </c>
      <c r="C74" s="154"/>
      <c r="D74" s="154"/>
      <c r="E74" s="141"/>
      <c r="F74" s="141"/>
      <c r="G74" s="136"/>
      <c r="H74" s="136"/>
      <c r="I74" s="126"/>
      <c r="J74" s="127"/>
      <c r="K74" s="115"/>
      <c r="L74" s="114"/>
      <c r="M74" s="103"/>
      <c r="N74" s="103"/>
      <c r="O74" s="95"/>
      <c r="P74" s="95"/>
    </row>
    <row r="75" spans="1:16" ht="43.5" x14ac:dyDescent="0.25">
      <c r="A75" s="8" t="s">
        <v>73</v>
      </c>
      <c r="B75" s="9"/>
      <c r="C75" s="154">
        <v>1788.1</v>
      </c>
      <c r="D75" s="154">
        <v>1.97</v>
      </c>
      <c r="E75" s="141">
        <v>105270.79</v>
      </c>
      <c r="F75" s="141">
        <v>2.09</v>
      </c>
      <c r="G75" s="136">
        <v>96791.85</v>
      </c>
      <c r="H75" s="136">
        <v>1.96</v>
      </c>
      <c r="I75" s="126">
        <v>57993.5</v>
      </c>
      <c r="J75" s="127">
        <v>1.96</v>
      </c>
      <c r="K75" s="115">
        <f>(C75+E75+G75+I75)/4</f>
        <v>65461.06</v>
      </c>
      <c r="L75" s="114">
        <f>(D75+F75+H75+J75)/4</f>
        <v>1.9949999999999999</v>
      </c>
      <c r="M75" s="103">
        <f>K75</f>
        <v>65461.06</v>
      </c>
      <c r="N75" s="103">
        <v>1.87</v>
      </c>
      <c r="O75" s="93">
        <f>P75*1190*12</f>
        <v>28274.399999999998</v>
      </c>
      <c r="P75" s="93">
        <f>ROUNDDOWN(N75*106.1/100,2)</f>
        <v>1.98</v>
      </c>
    </row>
    <row r="76" spans="1:16" ht="25.5" customHeight="1" x14ac:dyDescent="0.25">
      <c r="A76" s="13" t="s">
        <v>72</v>
      </c>
      <c r="B76" s="12" t="s">
        <v>75</v>
      </c>
      <c r="C76" s="154"/>
      <c r="D76" s="154"/>
      <c r="E76" s="141"/>
      <c r="F76" s="141"/>
      <c r="G76" s="136"/>
      <c r="H76" s="136"/>
      <c r="I76" s="126"/>
      <c r="J76" s="127"/>
      <c r="K76" s="115"/>
      <c r="L76" s="114"/>
      <c r="M76" s="103"/>
      <c r="N76" s="103"/>
      <c r="O76" s="94"/>
      <c r="P76" s="94"/>
    </row>
    <row r="77" spans="1:16" ht="90" x14ac:dyDescent="0.25">
      <c r="A77" s="11" t="s">
        <v>74</v>
      </c>
      <c r="B77" s="5" t="s">
        <v>66</v>
      </c>
      <c r="C77" s="154"/>
      <c r="D77" s="154"/>
      <c r="E77" s="141"/>
      <c r="F77" s="141"/>
      <c r="G77" s="136"/>
      <c r="H77" s="136"/>
      <c r="I77" s="126"/>
      <c r="J77" s="127"/>
      <c r="K77" s="115"/>
      <c r="L77" s="114"/>
      <c r="M77" s="103"/>
      <c r="N77" s="103"/>
      <c r="O77" s="95"/>
      <c r="P77" s="95"/>
    </row>
    <row r="78" spans="1:16" ht="31.5" customHeight="1" x14ac:dyDescent="0.25">
      <c r="A78" s="8" t="s">
        <v>119</v>
      </c>
      <c r="B78" s="9"/>
      <c r="C78" s="154">
        <v>0</v>
      </c>
      <c r="D78" s="154">
        <v>0</v>
      </c>
      <c r="E78" s="141">
        <v>0</v>
      </c>
      <c r="F78" s="141">
        <v>0</v>
      </c>
      <c r="G78" s="136">
        <v>0</v>
      </c>
      <c r="H78" s="136">
        <v>0</v>
      </c>
      <c r="I78" s="126">
        <v>0</v>
      </c>
      <c r="J78" s="127">
        <v>0</v>
      </c>
      <c r="K78" s="115">
        <v>0</v>
      </c>
      <c r="L78" s="114">
        <v>0</v>
      </c>
      <c r="M78" s="103">
        <f>K78</f>
        <v>0</v>
      </c>
      <c r="N78" s="103">
        <f>L78</f>
        <v>0</v>
      </c>
      <c r="O78" s="93">
        <v>0</v>
      </c>
      <c r="P78" s="93">
        <v>0</v>
      </c>
    </row>
    <row r="79" spans="1:16" ht="30" x14ac:dyDescent="0.25">
      <c r="A79" s="11" t="s">
        <v>77</v>
      </c>
      <c r="B79" s="4" t="s">
        <v>81</v>
      </c>
      <c r="C79" s="154"/>
      <c r="D79" s="154"/>
      <c r="E79" s="141"/>
      <c r="F79" s="141"/>
      <c r="G79" s="136"/>
      <c r="H79" s="136"/>
      <c r="I79" s="126"/>
      <c r="J79" s="127"/>
      <c r="K79" s="115"/>
      <c r="L79" s="114"/>
      <c r="M79" s="103"/>
      <c r="N79" s="103"/>
      <c r="O79" s="94"/>
      <c r="P79" s="94"/>
    </row>
    <row r="80" spans="1:16" ht="30" x14ac:dyDescent="0.25">
      <c r="A80" s="11" t="s">
        <v>78</v>
      </c>
      <c r="B80" s="4" t="s">
        <v>17</v>
      </c>
      <c r="C80" s="154"/>
      <c r="D80" s="154"/>
      <c r="E80" s="141"/>
      <c r="F80" s="141"/>
      <c r="G80" s="136"/>
      <c r="H80" s="136"/>
      <c r="I80" s="126"/>
      <c r="J80" s="127"/>
      <c r="K80" s="115"/>
      <c r="L80" s="114"/>
      <c r="M80" s="103"/>
      <c r="N80" s="103"/>
      <c r="O80" s="94"/>
      <c r="P80" s="94"/>
    </row>
    <row r="81" spans="1:16" ht="30" x14ac:dyDescent="0.25">
      <c r="A81" s="11" t="s">
        <v>79</v>
      </c>
      <c r="B81" s="4" t="s">
        <v>82</v>
      </c>
      <c r="C81" s="154"/>
      <c r="D81" s="154"/>
      <c r="E81" s="141"/>
      <c r="F81" s="141"/>
      <c r="G81" s="136"/>
      <c r="H81" s="136"/>
      <c r="I81" s="126"/>
      <c r="J81" s="127"/>
      <c r="K81" s="115"/>
      <c r="L81" s="114"/>
      <c r="M81" s="103"/>
      <c r="N81" s="103"/>
      <c r="O81" s="94"/>
      <c r="P81" s="94"/>
    </row>
    <row r="82" spans="1:16" ht="30.75" customHeight="1" x14ac:dyDescent="0.25">
      <c r="A82" s="11" t="s">
        <v>80</v>
      </c>
      <c r="B82" s="4" t="s">
        <v>75</v>
      </c>
      <c r="C82" s="154"/>
      <c r="D82" s="154"/>
      <c r="E82" s="141"/>
      <c r="F82" s="141"/>
      <c r="G82" s="136"/>
      <c r="H82" s="136"/>
      <c r="I82" s="126"/>
      <c r="J82" s="127"/>
      <c r="K82" s="115"/>
      <c r="L82" s="114"/>
      <c r="M82" s="103"/>
      <c r="N82" s="103"/>
      <c r="O82" s="95"/>
      <c r="P82" s="95"/>
    </row>
    <row r="83" spans="1:16" ht="31.5" customHeight="1" x14ac:dyDescent="0.25">
      <c r="A83" s="161" t="s">
        <v>83</v>
      </c>
      <c r="B83" s="161"/>
      <c r="C83" s="80">
        <f t="shared" ref="C83:P83" si="3">C84+C90+C98+C104+C105+C106+C107</f>
        <v>276707.84999999998</v>
      </c>
      <c r="D83" s="80">
        <f t="shared" si="3"/>
        <v>6.1899999999999995</v>
      </c>
      <c r="E83" s="45">
        <f t="shared" si="3"/>
        <v>366684.86000000004</v>
      </c>
      <c r="F83" s="45">
        <f t="shared" si="3"/>
        <v>7.28</v>
      </c>
      <c r="G83" s="50">
        <f t="shared" si="3"/>
        <v>305190.65000000002</v>
      </c>
      <c r="H83" s="50">
        <f t="shared" si="3"/>
        <v>6.18</v>
      </c>
      <c r="I83" s="39">
        <f t="shared" si="3"/>
        <v>194176.80000000002</v>
      </c>
      <c r="J83" s="65">
        <f t="shared" si="3"/>
        <v>6.58</v>
      </c>
      <c r="K83" s="60">
        <f t="shared" si="3"/>
        <v>285690.03999999998</v>
      </c>
      <c r="L83" s="56">
        <f t="shared" si="3"/>
        <v>6.557500000000001</v>
      </c>
      <c r="M83" s="34">
        <f t="shared" si="3"/>
        <v>285690.03999999998</v>
      </c>
      <c r="N83" s="34">
        <f>N84+N90+N98+N104+N105+N106+N107</f>
        <v>5.7650000000000006</v>
      </c>
      <c r="O83" s="91">
        <f t="shared" si="3"/>
        <v>99036</v>
      </c>
      <c r="P83" s="91">
        <f t="shared" si="3"/>
        <v>6.96</v>
      </c>
    </row>
    <row r="84" spans="1:16" ht="29.25" customHeight="1" x14ac:dyDescent="0.25">
      <c r="A84" s="8" t="s">
        <v>120</v>
      </c>
      <c r="B84" s="10"/>
      <c r="C84" s="154">
        <v>64818.48</v>
      </c>
      <c r="D84" s="154">
        <v>1.45</v>
      </c>
      <c r="E84" s="141">
        <v>118870.38</v>
      </c>
      <c r="F84" s="141">
        <v>2.36</v>
      </c>
      <c r="G84" s="136">
        <v>77038.42</v>
      </c>
      <c r="H84" s="136">
        <v>1.56</v>
      </c>
      <c r="I84" s="126">
        <v>49294.6</v>
      </c>
      <c r="J84" s="127">
        <v>1.67</v>
      </c>
      <c r="K84" s="115">
        <f>(C84+E84+G84+I84)/4</f>
        <v>77505.47</v>
      </c>
      <c r="L84" s="114">
        <f>(D84+F84+H84+J84)/4</f>
        <v>1.7599999999999998</v>
      </c>
      <c r="M84" s="103">
        <f>K84</f>
        <v>77505.47</v>
      </c>
      <c r="N84" s="103">
        <v>1.31</v>
      </c>
      <c r="O84" s="93">
        <f>P84*1190*12</f>
        <v>22562.400000000001</v>
      </c>
      <c r="P84" s="93">
        <v>1.58</v>
      </c>
    </row>
    <row r="85" spans="1:16" ht="45" x14ac:dyDescent="0.25">
      <c r="A85" s="11" t="s">
        <v>84</v>
      </c>
      <c r="B85" s="4" t="s">
        <v>16</v>
      </c>
      <c r="C85" s="154"/>
      <c r="D85" s="154"/>
      <c r="E85" s="141"/>
      <c r="F85" s="141"/>
      <c r="G85" s="136"/>
      <c r="H85" s="136"/>
      <c r="I85" s="126"/>
      <c r="J85" s="127"/>
      <c r="K85" s="115"/>
      <c r="L85" s="114"/>
      <c r="M85" s="103"/>
      <c r="N85" s="103"/>
      <c r="O85" s="94"/>
      <c r="P85" s="94"/>
    </row>
    <row r="86" spans="1:16" ht="60" x14ac:dyDescent="0.25">
      <c r="A86" s="11" t="s">
        <v>85</v>
      </c>
      <c r="B86" s="4" t="s">
        <v>16</v>
      </c>
      <c r="C86" s="154"/>
      <c r="D86" s="154"/>
      <c r="E86" s="141"/>
      <c r="F86" s="141"/>
      <c r="G86" s="136"/>
      <c r="H86" s="136"/>
      <c r="I86" s="126"/>
      <c r="J86" s="127"/>
      <c r="K86" s="115"/>
      <c r="L86" s="114"/>
      <c r="M86" s="103"/>
      <c r="N86" s="103"/>
      <c r="O86" s="94"/>
      <c r="P86" s="94"/>
    </row>
    <row r="87" spans="1:16" x14ac:dyDescent="0.25">
      <c r="A87" s="11" t="s">
        <v>86</v>
      </c>
      <c r="B87" s="4" t="s">
        <v>65</v>
      </c>
      <c r="C87" s="154"/>
      <c r="D87" s="154"/>
      <c r="E87" s="141"/>
      <c r="F87" s="141"/>
      <c r="G87" s="136"/>
      <c r="H87" s="136"/>
      <c r="I87" s="126"/>
      <c r="J87" s="127"/>
      <c r="K87" s="115"/>
      <c r="L87" s="114"/>
      <c r="M87" s="103"/>
      <c r="N87" s="103"/>
      <c r="O87" s="94"/>
      <c r="P87" s="94"/>
    </row>
    <row r="88" spans="1:16" ht="47.25" customHeight="1" x14ac:dyDescent="0.25">
      <c r="A88" s="11" t="s">
        <v>87</v>
      </c>
      <c r="B88" s="5" t="s">
        <v>7</v>
      </c>
      <c r="C88" s="154"/>
      <c r="D88" s="154"/>
      <c r="E88" s="141"/>
      <c r="F88" s="141"/>
      <c r="G88" s="136"/>
      <c r="H88" s="136"/>
      <c r="I88" s="126"/>
      <c r="J88" s="127"/>
      <c r="K88" s="115"/>
      <c r="L88" s="114"/>
      <c r="M88" s="103"/>
      <c r="N88" s="103"/>
      <c r="O88" s="94"/>
      <c r="P88" s="94"/>
    </row>
    <row r="89" spans="1:16" ht="45" x14ac:dyDescent="0.25">
      <c r="A89" s="11" t="s">
        <v>88</v>
      </c>
      <c r="B89" s="5" t="s">
        <v>76</v>
      </c>
      <c r="C89" s="154"/>
      <c r="D89" s="154"/>
      <c r="E89" s="141"/>
      <c r="F89" s="141"/>
      <c r="G89" s="136"/>
      <c r="H89" s="136"/>
      <c r="I89" s="126"/>
      <c r="J89" s="127"/>
      <c r="K89" s="115"/>
      <c r="L89" s="114"/>
      <c r="M89" s="103"/>
      <c r="N89" s="103"/>
      <c r="O89" s="95"/>
      <c r="P89" s="95"/>
    </row>
    <row r="90" spans="1:16" ht="88.5" customHeight="1" x14ac:dyDescent="0.25">
      <c r="A90" s="8" t="s">
        <v>121</v>
      </c>
      <c r="B90" s="10"/>
      <c r="C90" s="154">
        <v>71970.86</v>
      </c>
      <c r="D90" s="154">
        <v>1.61</v>
      </c>
      <c r="E90" s="141">
        <v>77064.259999999995</v>
      </c>
      <c r="F90" s="141">
        <v>1.53</v>
      </c>
      <c r="G90" s="136">
        <v>79507.59</v>
      </c>
      <c r="H90" s="136">
        <v>1.61</v>
      </c>
      <c r="I90" s="126">
        <v>50994.5</v>
      </c>
      <c r="J90" s="127">
        <v>1.73</v>
      </c>
      <c r="K90" s="115">
        <f>(C90+E90+G90+I90)/4</f>
        <v>69884.302499999991</v>
      </c>
      <c r="L90" s="114">
        <f>(D90+F90+H90+J90)/4</f>
        <v>1.62</v>
      </c>
      <c r="M90" s="103">
        <f>K90</f>
        <v>69884.302499999991</v>
      </c>
      <c r="N90" s="103">
        <v>1.52</v>
      </c>
      <c r="O90" s="93">
        <f>P90*1190*12</f>
        <v>24990</v>
      </c>
      <c r="P90" s="93">
        <v>1.75</v>
      </c>
    </row>
    <row r="91" spans="1:16" ht="30" x14ac:dyDescent="0.25">
      <c r="A91" s="11" t="s">
        <v>89</v>
      </c>
      <c r="B91" s="5" t="s">
        <v>7</v>
      </c>
      <c r="C91" s="154"/>
      <c r="D91" s="154"/>
      <c r="E91" s="141"/>
      <c r="F91" s="141"/>
      <c r="G91" s="136"/>
      <c r="H91" s="136"/>
      <c r="I91" s="126"/>
      <c r="J91" s="127"/>
      <c r="K91" s="115"/>
      <c r="L91" s="114"/>
      <c r="M91" s="103"/>
      <c r="N91" s="103"/>
      <c r="O91" s="94"/>
      <c r="P91" s="94"/>
    </row>
    <row r="92" spans="1:16" ht="45" x14ac:dyDescent="0.25">
      <c r="A92" s="11" t="s">
        <v>95</v>
      </c>
      <c r="B92" s="5" t="s">
        <v>7</v>
      </c>
      <c r="C92" s="154"/>
      <c r="D92" s="154"/>
      <c r="E92" s="141"/>
      <c r="F92" s="141"/>
      <c r="G92" s="136"/>
      <c r="H92" s="136"/>
      <c r="I92" s="126"/>
      <c r="J92" s="127"/>
      <c r="K92" s="115"/>
      <c r="L92" s="114"/>
      <c r="M92" s="103"/>
      <c r="N92" s="103"/>
      <c r="O92" s="94"/>
      <c r="P92" s="94"/>
    </row>
    <row r="93" spans="1:16" ht="45" x14ac:dyDescent="0.25">
      <c r="A93" s="11" t="s">
        <v>94</v>
      </c>
      <c r="B93" s="5" t="s">
        <v>7</v>
      </c>
      <c r="C93" s="154"/>
      <c r="D93" s="154"/>
      <c r="E93" s="141"/>
      <c r="F93" s="141"/>
      <c r="G93" s="136"/>
      <c r="H93" s="136"/>
      <c r="I93" s="126"/>
      <c r="J93" s="127"/>
      <c r="K93" s="115"/>
      <c r="L93" s="114"/>
      <c r="M93" s="103"/>
      <c r="N93" s="103"/>
      <c r="O93" s="94"/>
      <c r="P93" s="94"/>
    </row>
    <row r="94" spans="1:16" ht="30" x14ac:dyDescent="0.25">
      <c r="A94" s="20" t="s">
        <v>93</v>
      </c>
      <c r="B94" s="5" t="s">
        <v>7</v>
      </c>
      <c r="C94" s="154"/>
      <c r="D94" s="154"/>
      <c r="E94" s="141"/>
      <c r="F94" s="141"/>
      <c r="G94" s="136"/>
      <c r="H94" s="136"/>
      <c r="I94" s="126"/>
      <c r="J94" s="127"/>
      <c r="K94" s="115"/>
      <c r="L94" s="114"/>
      <c r="M94" s="103"/>
      <c r="N94" s="103"/>
      <c r="O94" s="94"/>
      <c r="P94" s="94"/>
    </row>
    <row r="95" spans="1:16" ht="45" x14ac:dyDescent="0.25">
      <c r="A95" s="11" t="s">
        <v>92</v>
      </c>
      <c r="B95" s="5" t="s">
        <v>90</v>
      </c>
      <c r="C95" s="154"/>
      <c r="D95" s="154"/>
      <c r="E95" s="141"/>
      <c r="F95" s="141"/>
      <c r="G95" s="136"/>
      <c r="H95" s="136"/>
      <c r="I95" s="126"/>
      <c r="J95" s="127"/>
      <c r="K95" s="115"/>
      <c r="L95" s="114"/>
      <c r="M95" s="103"/>
      <c r="N95" s="103"/>
      <c r="O95" s="94"/>
      <c r="P95" s="94"/>
    </row>
    <row r="96" spans="1:16" x14ac:dyDescent="0.25">
      <c r="A96" s="11" t="s">
        <v>96</v>
      </c>
      <c r="B96" s="5" t="s">
        <v>17</v>
      </c>
      <c r="C96" s="154"/>
      <c r="D96" s="154"/>
      <c r="E96" s="141"/>
      <c r="F96" s="141"/>
      <c r="G96" s="136"/>
      <c r="H96" s="136"/>
      <c r="I96" s="126"/>
      <c r="J96" s="127"/>
      <c r="K96" s="115"/>
      <c r="L96" s="114"/>
      <c r="M96" s="103"/>
      <c r="N96" s="103"/>
      <c r="O96" s="94"/>
      <c r="P96" s="94"/>
    </row>
    <row r="97" spans="1:20" ht="30" x14ac:dyDescent="0.25">
      <c r="A97" s="11" t="s">
        <v>91</v>
      </c>
      <c r="B97" s="5" t="s">
        <v>7</v>
      </c>
      <c r="C97" s="154"/>
      <c r="D97" s="154"/>
      <c r="E97" s="141"/>
      <c r="F97" s="141"/>
      <c r="G97" s="136"/>
      <c r="H97" s="136"/>
      <c r="I97" s="126"/>
      <c r="J97" s="127"/>
      <c r="K97" s="115"/>
      <c r="L97" s="114"/>
      <c r="M97" s="103"/>
      <c r="N97" s="103"/>
      <c r="O97" s="95"/>
      <c r="P97" s="95"/>
    </row>
    <row r="98" spans="1:20" ht="29.25" x14ac:dyDescent="0.25">
      <c r="A98" s="8" t="s">
        <v>122</v>
      </c>
      <c r="B98" s="10"/>
      <c r="C98" s="154">
        <v>99686.35</v>
      </c>
      <c r="D98" s="154">
        <v>2.23</v>
      </c>
      <c r="E98" s="141">
        <v>140025.25</v>
      </c>
      <c r="F98" s="141">
        <v>2.78</v>
      </c>
      <c r="G98" s="136">
        <v>110125.43</v>
      </c>
      <c r="H98" s="136">
        <v>2.23</v>
      </c>
      <c r="I98" s="126">
        <v>70712.3</v>
      </c>
      <c r="J98" s="127">
        <v>2.39</v>
      </c>
      <c r="K98" s="115">
        <f>(C98+E98+G98+I98)/4</f>
        <v>105137.3325</v>
      </c>
      <c r="L98" s="114">
        <f>(D98+F98+H98+J98)/4</f>
        <v>2.4075000000000002</v>
      </c>
      <c r="M98" s="103">
        <f>K98</f>
        <v>105137.3325</v>
      </c>
      <c r="N98" s="103">
        <v>2.2599999999999998</v>
      </c>
      <c r="O98" s="93">
        <f>P98*1200*12</f>
        <v>32543.999999999993</v>
      </c>
      <c r="P98" s="93">
        <v>2.2599999999999998</v>
      </c>
    </row>
    <row r="99" spans="1:20" x14ac:dyDescent="0.25">
      <c r="A99" s="11" t="s">
        <v>98</v>
      </c>
      <c r="B99" s="6" t="s">
        <v>97</v>
      </c>
      <c r="C99" s="154"/>
      <c r="D99" s="154"/>
      <c r="E99" s="141"/>
      <c r="F99" s="141"/>
      <c r="G99" s="136"/>
      <c r="H99" s="136"/>
      <c r="I99" s="126"/>
      <c r="J99" s="127"/>
      <c r="K99" s="115"/>
      <c r="L99" s="114"/>
      <c r="M99" s="103"/>
      <c r="N99" s="103"/>
      <c r="O99" s="94"/>
      <c r="P99" s="94"/>
    </row>
    <row r="100" spans="1:20" ht="30" x14ac:dyDescent="0.25">
      <c r="A100" s="11" t="s">
        <v>99</v>
      </c>
      <c r="B100" s="5" t="s">
        <v>90</v>
      </c>
      <c r="C100" s="154"/>
      <c r="D100" s="154"/>
      <c r="E100" s="141"/>
      <c r="F100" s="141"/>
      <c r="G100" s="136"/>
      <c r="H100" s="136"/>
      <c r="I100" s="126"/>
      <c r="J100" s="127"/>
      <c r="K100" s="115"/>
      <c r="L100" s="114"/>
      <c r="M100" s="103"/>
      <c r="N100" s="103"/>
      <c r="O100" s="94"/>
      <c r="P100" s="94"/>
    </row>
    <row r="101" spans="1:20" ht="30" x14ac:dyDescent="0.25">
      <c r="A101" s="11" t="s">
        <v>100</v>
      </c>
      <c r="B101" s="6" t="s">
        <v>7</v>
      </c>
      <c r="C101" s="154"/>
      <c r="D101" s="154"/>
      <c r="E101" s="141"/>
      <c r="F101" s="141"/>
      <c r="G101" s="136"/>
      <c r="H101" s="136"/>
      <c r="I101" s="126"/>
      <c r="J101" s="127"/>
      <c r="K101" s="115"/>
      <c r="L101" s="114"/>
      <c r="M101" s="103"/>
      <c r="N101" s="103"/>
      <c r="O101" s="94"/>
      <c r="P101" s="94"/>
    </row>
    <row r="102" spans="1:20" ht="30" x14ac:dyDescent="0.25">
      <c r="A102" s="11" t="s">
        <v>101</v>
      </c>
      <c r="B102" s="5" t="s">
        <v>17</v>
      </c>
      <c r="C102" s="154"/>
      <c r="D102" s="154"/>
      <c r="E102" s="141"/>
      <c r="F102" s="141"/>
      <c r="G102" s="136"/>
      <c r="H102" s="136"/>
      <c r="I102" s="126"/>
      <c r="J102" s="127"/>
      <c r="K102" s="115"/>
      <c r="L102" s="114"/>
      <c r="M102" s="103"/>
      <c r="N102" s="103"/>
      <c r="O102" s="94"/>
      <c r="P102" s="94"/>
    </row>
    <row r="103" spans="1:20" ht="30" x14ac:dyDescent="0.25">
      <c r="A103" s="11" t="s">
        <v>102</v>
      </c>
      <c r="B103" s="5" t="s">
        <v>17</v>
      </c>
      <c r="C103" s="154"/>
      <c r="D103" s="154"/>
      <c r="E103" s="141"/>
      <c r="F103" s="141"/>
      <c r="G103" s="136"/>
      <c r="H103" s="136"/>
      <c r="I103" s="126"/>
      <c r="J103" s="127"/>
      <c r="K103" s="115"/>
      <c r="L103" s="114"/>
      <c r="M103" s="103"/>
      <c r="N103" s="103"/>
      <c r="O103" s="95"/>
      <c r="P103" s="95"/>
    </row>
    <row r="104" spans="1:20" ht="33.75" customHeight="1" x14ac:dyDescent="0.25">
      <c r="A104" s="24" t="s">
        <v>123</v>
      </c>
      <c r="B104" s="23" t="s">
        <v>103</v>
      </c>
      <c r="C104" s="78">
        <v>2235.12</v>
      </c>
      <c r="D104" s="78">
        <v>0.05</v>
      </c>
      <c r="E104" s="44">
        <v>503.69</v>
      </c>
      <c r="F104" s="44">
        <v>0.01</v>
      </c>
      <c r="G104" s="49">
        <v>2469.1799999999998</v>
      </c>
      <c r="H104" s="49">
        <v>0.05</v>
      </c>
      <c r="I104" s="38">
        <v>1625.9</v>
      </c>
      <c r="J104" s="63">
        <v>0.06</v>
      </c>
      <c r="K104" s="58">
        <f t="shared" ref="K104:L108" si="4">(C104+E104+G104+I104)/4</f>
        <v>1708.4724999999999</v>
      </c>
      <c r="L104" s="55">
        <f t="shared" si="4"/>
        <v>4.2500000000000003E-2</v>
      </c>
      <c r="M104" s="32">
        <f t="shared" ref="M104:N108" si="5">K104</f>
        <v>1708.4724999999999</v>
      </c>
      <c r="N104" s="32">
        <f t="shared" si="5"/>
        <v>4.2500000000000003E-2</v>
      </c>
      <c r="O104" s="88">
        <f>P104*1200*12</f>
        <v>6768</v>
      </c>
      <c r="P104" s="88">
        <v>0.47</v>
      </c>
    </row>
    <row r="105" spans="1:20" ht="24.75" customHeight="1" x14ac:dyDescent="0.25">
      <c r="A105" s="28" t="s">
        <v>124</v>
      </c>
      <c r="B105" s="27" t="s">
        <v>58</v>
      </c>
      <c r="C105" s="81">
        <v>447.02</v>
      </c>
      <c r="D105" s="81">
        <v>0.01</v>
      </c>
      <c r="E105" s="46">
        <v>0</v>
      </c>
      <c r="F105" s="46">
        <v>0</v>
      </c>
      <c r="G105" s="51">
        <v>493.84</v>
      </c>
      <c r="H105" s="51">
        <v>0.01</v>
      </c>
      <c r="I105" s="40">
        <v>316.89999999999998</v>
      </c>
      <c r="J105" s="64">
        <v>0.01</v>
      </c>
      <c r="K105" s="59">
        <f t="shared" si="4"/>
        <v>314.43999999999994</v>
      </c>
      <c r="L105" s="57">
        <f t="shared" si="4"/>
        <v>7.4999999999999997E-3</v>
      </c>
      <c r="M105" s="33">
        <f t="shared" si="5"/>
        <v>314.43999999999994</v>
      </c>
      <c r="N105" s="33">
        <f t="shared" si="5"/>
        <v>7.4999999999999997E-3</v>
      </c>
      <c r="O105" s="88">
        <f>P105*1190*12</f>
        <v>428.4</v>
      </c>
      <c r="P105" s="88">
        <v>0.03</v>
      </c>
    </row>
    <row r="106" spans="1:20" ht="77.25" customHeight="1" x14ac:dyDescent="0.25">
      <c r="A106" s="8" t="s">
        <v>125</v>
      </c>
      <c r="B106" s="5" t="s">
        <v>104</v>
      </c>
      <c r="C106" s="78">
        <v>6705.36</v>
      </c>
      <c r="D106" s="78">
        <v>0.15</v>
      </c>
      <c r="E106" s="44">
        <v>7555.32</v>
      </c>
      <c r="F106" s="44">
        <v>0.15</v>
      </c>
      <c r="G106" s="49">
        <v>7901.37</v>
      </c>
      <c r="H106" s="49">
        <v>0.16</v>
      </c>
      <c r="I106" s="38">
        <v>4753.6000000000004</v>
      </c>
      <c r="J106" s="63">
        <v>0.16</v>
      </c>
      <c r="K106" s="58">
        <f t="shared" si="4"/>
        <v>6728.9125000000004</v>
      </c>
      <c r="L106" s="55">
        <f t="shared" si="4"/>
        <v>0.155</v>
      </c>
      <c r="M106" s="32">
        <f t="shared" si="5"/>
        <v>6728.9125000000004</v>
      </c>
      <c r="N106" s="32">
        <f t="shared" si="5"/>
        <v>0.155</v>
      </c>
      <c r="O106" s="88">
        <f>P106*1190*12</f>
        <v>2427.6000000000004</v>
      </c>
      <c r="P106" s="88">
        <v>0.17</v>
      </c>
    </row>
    <row r="107" spans="1:20" ht="109.5" customHeight="1" x14ac:dyDescent="0.25">
      <c r="A107" s="11" t="s">
        <v>126</v>
      </c>
      <c r="B107" s="4" t="s">
        <v>81</v>
      </c>
      <c r="C107" s="78">
        <v>30844.66</v>
      </c>
      <c r="D107" s="78">
        <v>0.69</v>
      </c>
      <c r="E107" s="44">
        <v>22665.96</v>
      </c>
      <c r="F107" s="44">
        <v>0.45</v>
      </c>
      <c r="G107" s="49">
        <v>27654.82</v>
      </c>
      <c r="H107" s="49">
        <v>0.56000000000000005</v>
      </c>
      <c r="I107" s="38">
        <v>16479</v>
      </c>
      <c r="J107" s="63">
        <v>0.56000000000000005</v>
      </c>
      <c r="K107" s="58">
        <f t="shared" si="4"/>
        <v>24411.11</v>
      </c>
      <c r="L107" s="55">
        <f t="shared" si="4"/>
        <v>0.56499999999999995</v>
      </c>
      <c r="M107" s="32">
        <f t="shared" si="5"/>
        <v>24411.11</v>
      </c>
      <c r="N107" s="32">
        <v>0.47</v>
      </c>
      <c r="O107" s="88">
        <f>P107*1109*12</f>
        <v>9315.5999999999985</v>
      </c>
      <c r="P107" s="88">
        <v>0.7</v>
      </c>
      <c r="T107" s="69"/>
    </row>
    <row r="108" spans="1:20" ht="31.5" customHeight="1" x14ac:dyDescent="0.25">
      <c r="A108" s="25" t="s">
        <v>105</v>
      </c>
      <c r="B108" s="5" t="s">
        <v>104</v>
      </c>
      <c r="C108" s="78">
        <v>137236.37</v>
      </c>
      <c r="D108" s="78">
        <v>3.07</v>
      </c>
      <c r="E108" s="44">
        <v>198453.07</v>
      </c>
      <c r="F108" s="44">
        <v>3.94</v>
      </c>
      <c r="G108" s="49">
        <v>148150.79999999999</v>
      </c>
      <c r="H108" s="49">
        <v>3</v>
      </c>
      <c r="I108" s="38">
        <v>88416.4</v>
      </c>
      <c r="J108" s="63">
        <v>2.99</v>
      </c>
      <c r="K108" s="58">
        <f t="shared" si="4"/>
        <v>143064.16</v>
      </c>
      <c r="L108" s="55">
        <f t="shared" si="4"/>
        <v>3.25</v>
      </c>
      <c r="M108" s="83">
        <f t="shared" si="5"/>
        <v>143064.16</v>
      </c>
      <c r="N108" s="83">
        <v>3.23</v>
      </c>
      <c r="O108" s="88">
        <f>P108*1190*12</f>
        <v>42126</v>
      </c>
      <c r="P108" s="88">
        <v>2.95</v>
      </c>
      <c r="T108" s="69"/>
    </row>
    <row r="109" spans="1:20" ht="24.75" customHeight="1" x14ac:dyDescent="0.25">
      <c r="A109" s="159" t="s">
        <v>107</v>
      </c>
      <c r="B109" s="160"/>
      <c r="C109" s="80">
        <f t="shared" ref="C109:P109" si="6">C108+C83+C56+C13</f>
        <v>705403.88</v>
      </c>
      <c r="D109" s="80">
        <f t="shared" si="6"/>
        <v>19.05</v>
      </c>
      <c r="E109" s="45">
        <f t="shared" si="6"/>
        <v>1226480.2</v>
      </c>
      <c r="F109" s="45">
        <f t="shared" si="6"/>
        <v>24.35</v>
      </c>
      <c r="G109" s="50">
        <f t="shared" si="6"/>
        <v>936806.86</v>
      </c>
      <c r="H109" s="50">
        <f t="shared" si="6"/>
        <v>18.97</v>
      </c>
      <c r="I109" s="39">
        <f t="shared" si="6"/>
        <v>578708.6</v>
      </c>
      <c r="J109" s="65">
        <f t="shared" si="6"/>
        <v>19.59</v>
      </c>
      <c r="K109" s="60">
        <f t="shared" si="6"/>
        <v>861849.88499999989</v>
      </c>
      <c r="L109" s="56">
        <f t="shared" si="6"/>
        <v>20.469545454545457</v>
      </c>
      <c r="M109" s="74">
        <f t="shared" si="6"/>
        <v>861830.95562499994</v>
      </c>
      <c r="N109" s="74">
        <f t="shared" si="6"/>
        <v>19.177499999999998</v>
      </c>
      <c r="O109" s="92">
        <f t="shared" si="6"/>
        <v>290245.2</v>
      </c>
      <c r="P109" s="92">
        <f t="shared" si="6"/>
        <v>20.349999999999998</v>
      </c>
      <c r="R109" s="85"/>
    </row>
    <row r="110" spans="1:20" ht="47.25" customHeight="1" x14ac:dyDescent="0.25">
      <c r="A110" s="26" t="s">
        <v>108</v>
      </c>
      <c r="B110" s="5" t="s">
        <v>106</v>
      </c>
      <c r="C110" s="80">
        <v>362536.46</v>
      </c>
      <c r="D110" s="77">
        <v>8.11</v>
      </c>
      <c r="E110" s="45">
        <v>430653.24</v>
      </c>
      <c r="F110" s="42">
        <v>8.5500000000000007</v>
      </c>
      <c r="G110" s="50">
        <v>445933.9</v>
      </c>
      <c r="H110" s="48">
        <v>9.0299999999999994</v>
      </c>
      <c r="I110" s="39">
        <v>248912</v>
      </c>
      <c r="J110" s="66">
        <v>8.42</v>
      </c>
      <c r="K110" s="60">
        <f>(C110+E110+G110+I110)/4</f>
        <v>372008.9</v>
      </c>
      <c r="L110" s="54">
        <f>(D110+F110+H110+J110)/4</f>
        <v>8.5274999999999999</v>
      </c>
      <c r="M110" s="34">
        <f>K110</f>
        <v>372008.9</v>
      </c>
      <c r="N110" s="86">
        <v>8.73</v>
      </c>
      <c r="O110" s="91">
        <f>P110*1190*12</f>
        <v>132268.9284</v>
      </c>
      <c r="P110" s="91">
        <f>N110*106.1/100</f>
        <v>9.2625299999999999</v>
      </c>
      <c r="R110" s="85"/>
    </row>
    <row r="111" spans="1:20" ht="25.5" customHeight="1" x14ac:dyDescent="0.25">
      <c r="A111" s="159" t="s">
        <v>109</v>
      </c>
      <c r="B111" s="160"/>
      <c r="C111" s="80">
        <f t="shared" ref="C111:M111" si="7">C109+C110</f>
        <v>1067940.3400000001</v>
      </c>
      <c r="D111" s="80">
        <f t="shared" si="7"/>
        <v>27.16</v>
      </c>
      <c r="E111" s="45">
        <f t="shared" si="7"/>
        <v>1657133.44</v>
      </c>
      <c r="F111" s="45">
        <f t="shared" si="7"/>
        <v>32.900000000000006</v>
      </c>
      <c r="G111" s="50">
        <f t="shared" si="7"/>
        <v>1382740.76</v>
      </c>
      <c r="H111" s="50">
        <f t="shared" si="7"/>
        <v>28</v>
      </c>
      <c r="I111" s="39">
        <f t="shared" si="7"/>
        <v>827620.6</v>
      </c>
      <c r="J111" s="65">
        <f t="shared" si="7"/>
        <v>28.009999999999998</v>
      </c>
      <c r="K111" s="60">
        <f t="shared" si="7"/>
        <v>1233858.7849999999</v>
      </c>
      <c r="L111" s="56">
        <f t="shared" si="7"/>
        <v>28.997045454545457</v>
      </c>
      <c r="M111" s="74">
        <f t="shared" si="7"/>
        <v>1233839.8556249999</v>
      </c>
      <c r="N111" s="74">
        <f>N109+N110</f>
        <v>27.907499999999999</v>
      </c>
      <c r="O111" s="92">
        <f>O109+O110</f>
        <v>422514.12840000005</v>
      </c>
      <c r="P111" s="92">
        <f>P109+P110</f>
        <v>29.61253</v>
      </c>
      <c r="R111" s="85"/>
    </row>
    <row r="112" spans="1:20" x14ac:dyDescent="0.25">
      <c r="A112" s="3"/>
    </row>
    <row r="113" spans="1:18" x14ac:dyDescent="0.25">
      <c r="A113" s="3"/>
    </row>
    <row r="114" spans="1:18" x14ac:dyDescent="0.25">
      <c r="N114" s="70"/>
    </row>
    <row r="115" spans="1:18" x14ac:dyDescent="0.25">
      <c r="N115" s="70"/>
    </row>
    <row r="116" spans="1:18" x14ac:dyDescent="0.25">
      <c r="M116" s="71"/>
      <c r="N116" s="70"/>
    </row>
    <row r="117" spans="1:18" x14ac:dyDescent="0.25">
      <c r="N117" s="70"/>
    </row>
    <row r="118" spans="1:18" x14ac:dyDescent="0.25">
      <c r="N118" s="70"/>
      <c r="R118" s="70"/>
    </row>
    <row r="119" spans="1:18" x14ac:dyDescent="0.25">
      <c r="N119" s="70"/>
    </row>
    <row r="120" spans="1:18" x14ac:dyDescent="0.25">
      <c r="N120" s="70"/>
    </row>
  </sheetData>
  <sheetProtection sheet="1" objects="1" scenarios="1"/>
  <mergeCells count="281">
    <mergeCell ref="O1:P1"/>
    <mergeCell ref="O2:P2"/>
    <mergeCell ref="O3:P3"/>
    <mergeCell ref="A19:B19"/>
    <mergeCell ref="C19:C22"/>
    <mergeCell ref="D19:D22"/>
    <mergeCell ref="E14:E18"/>
    <mergeCell ref="F14:F18"/>
    <mergeCell ref="E19:E22"/>
    <mergeCell ref="F19:F22"/>
    <mergeCell ref="G14:G18"/>
    <mergeCell ref="H14:H18"/>
    <mergeCell ref="G19:G22"/>
    <mergeCell ref="H19:H22"/>
    <mergeCell ref="I19:I22"/>
    <mergeCell ref="J19:J22"/>
    <mergeCell ref="E11:F11"/>
    <mergeCell ref="G11:H11"/>
    <mergeCell ref="I11:J11"/>
    <mergeCell ref="K14:K18"/>
    <mergeCell ref="A5:P5"/>
    <mergeCell ref="A6:P6"/>
    <mergeCell ref="A7:P7"/>
    <mergeCell ref="A23:B23"/>
    <mergeCell ref="C23:C26"/>
    <mergeCell ref="D23:D26"/>
    <mergeCell ref="C11:D11"/>
    <mergeCell ref="A13:B13"/>
    <mergeCell ref="A14:B14"/>
    <mergeCell ref="C14:C18"/>
    <mergeCell ref="D14:D18"/>
    <mergeCell ref="A33:B33"/>
    <mergeCell ref="C33:C36"/>
    <mergeCell ref="D33:D36"/>
    <mergeCell ref="D46:D50"/>
    <mergeCell ref="A37:B37"/>
    <mergeCell ref="C37:C41"/>
    <mergeCell ref="D37:D41"/>
    <mergeCell ref="A27:B27"/>
    <mergeCell ref="C27:C29"/>
    <mergeCell ref="D27:D29"/>
    <mergeCell ref="A30:B30"/>
    <mergeCell ref="C30:C32"/>
    <mergeCell ref="D30:D32"/>
    <mergeCell ref="E27:E29"/>
    <mergeCell ref="F27:F29"/>
    <mergeCell ref="E30:E32"/>
    <mergeCell ref="F30:F32"/>
    <mergeCell ref="E33:E36"/>
    <mergeCell ref="F33:F36"/>
    <mergeCell ref="A109:B109"/>
    <mergeCell ref="A111:B111"/>
    <mergeCell ref="C78:C82"/>
    <mergeCell ref="D78:D82"/>
    <mergeCell ref="A83:B83"/>
    <mergeCell ref="C84:C89"/>
    <mergeCell ref="D84:D89"/>
    <mergeCell ref="A53:B53"/>
    <mergeCell ref="C53:C55"/>
    <mergeCell ref="D53:D55"/>
    <mergeCell ref="A56:B56"/>
    <mergeCell ref="C57:C61"/>
    <mergeCell ref="D57:D61"/>
    <mergeCell ref="A42:B42"/>
    <mergeCell ref="C42:C45"/>
    <mergeCell ref="D42:D45"/>
    <mergeCell ref="A46:B46"/>
    <mergeCell ref="C46:C50"/>
    <mergeCell ref="C90:C97"/>
    <mergeCell ref="D90:D97"/>
    <mergeCell ref="C98:C103"/>
    <mergeCell ref="D98:D103"/>
    <mergeCell ref="C63:C69"/>
    <mergeCell ref="D63:D69"/>
    <mergeCell ref="C70:C74"/>
    <mergeCell ref="D70:D74"/>
    <mergeCell ref="C75:C77"/>
    <mergeCell ref="D75:D77"/>
    <mergeCell ref="G23:G26"/>
    <mergeCell ref="H23:H26"/>
    <mergeCell ref="G27:G29"/>
    <mergeCell ref="H27:H29"/>
    <mergeCell ref="E78:E82"/>
    <mergeCell ref="F78:F82"/>
    <mergeCell ref="E70:E74"/>
    <mergeCell ref="F70:F74"/>
    <mergeCell ref="E75:E77"/>
    <mergeCell ref="F75:F77"/>
    <mergeCell ref="E53:E55"/>
    <mergeCell ref="F53:F55"/>
    <mergeCell ref="E57:E61"/>
    <mergeCell ref="F57:F61"/>
    <mergeCell ref="E63:E69"/>
    <mergeCell ref="F63:F69"/>
    <mergeCell ref="E23:E26"/>
    <mergeCell ref="F23:F26"/>
    <mergeCell ref="E37:E41"/>
    <mergeCell ref="F37:F41"/>
    <mergeCell ref="G53:G55"/>
    <mergeCell ref="H53:H55"/>
    <mergeCell ref="G30:G32"/>
    <mergeCell ref="H30:H32"/>
    <mergeCell ref="G37:G41"/>
    <mergeCell ref="H37:H41"/>
    <mergeCell ref="E98:E103"/>
    <mergeCell ref="F98:F103"/>
    <mergeCell ref="E84:E89"/>
    <mergeCell ref="F84:F89"/>
    <mergeCell ref="E90:E97"/>
    <mergeCell ref="F90:F97"/>
    <mergeCell ref="E42:E45"/>
    <mergeCell ref="F42:F45"/>
    <mergeCell ref="E46:E50"/>
    <mergeCell ref="F46:F50"/>
    <mergeCell ref="I23:I26"/>
    <mergeCell ref="J23:J26"/>
    <mergeCell ref="G84:G89"/>
    <mergeCell ref="H84:H89"/>
    <mergeCell ref="G90:G97"/>
    <mergeCell ref="H90:H97"/>
    <mergeCell ref="G98:G103"/>
    <mergeCell ref="H98:H103"/>
    <mergeCell ref="G75:G77"/>
    <mergeCell ref="H75:H77"/>
    <mergeCell ref="G78:G82"/>
    <mergeCell ref="H78:H82"/>
    <mergeCell ref="G57:G61"/>
    <mergeCell ref="H57:H61"/>
    <mergeCell ref="G63:G69"/>
    <mergeCell ref="H63:H69"/>
    <mergeCell ref="G70:G74"/>
    <mergeCell ref="H70:H74"/>
    <mergeCell ref="G42:G45"/>
    <mergeCell ref="H42:H45"/>
    <mergeCell ref="G46:G50"/>
    <mergeCell ref="H46:H50"/>
    <mergeCell ref="G33:G36"/>
    <mergeCell ref="H33:H36"/>
    <mergeCell ref="K30:K32"/>
    <mergeCell ref="K46:K50"/>
    <mergeCell ref="K70:K74"/>
    <mergeCell ref="K84:K89"/>
    <mergeCell ref="I78:I82"/>
    <mergeCell ref="J78:J82"/>
    <mergeCell ref="I84:I89"/>
    <mergeCell ref="J84:J89"/>
    <mergeCell ref="I70:I74"/>
    <mergeCell ref="J70:J74"/>
    <mergeCell ref="I75:I77"/>
    <mergeCell ref="J75:J77"/>
    <mergeCell ref="I53:I55"/>
    <mergeCell ref="J53:J55"/>
    <mergeCell ref="I57:I61"/>
    <mergeCell ref="J57:J61"/>
    <mergeCell ref="I63:I69"/>
    <mergeCell ref="J63:J69"/>
    <mergeCell ref="I37:I41"/>
    <mergeCell ref="J37:J41"/>
    <mergeCell ref="L42:L45"/>
    <mergeCell ref="L14:L18"/>
    <mergeCell ref="K19:K22"/>
    <mergeCell ref="L19:L22"/>
    <mergeCell ref="K23:K26"/>
    <mergeCell ref="L23:L26"/>
    <mergeCell ref="K27:K29"/>
    <mergeCell ref="L27:L29"/>
    <mergeCell ref="I98:I103"/>
    <mergeCell ref="J98:J103"/>
    <mergeCell ref="I90:I97"/>
    <mergeCell ref="J90:J97"/>
    <mergeCell ref="I42:I45"/>
    <mergeCell ref="J42:J45"/>
    <mergeCell ref="I46:I50"/>
    <mergeCell ref="J46:J50"/>
    <mergeCell ref="I27:I29"/>
    <mergeCell ref="J27:J29"/>
    <mergeCell ref="I30:I32"/>
    <mergeCell ref="J30:J32"/>
    <mergeCell ref="I33:I36"/>
    <mergeCell ref="J33:J36"/>
    <mergeCell ref="I14:I18"/>
    <mergeCell ref="J14:J18"/>
    <mergeCell ref="L84:L89"/>
    <mergeCell ref="K90:K97"/>
    <mergeCell ref="L90:L97"/>
    <mergeCell ref="K98:K103"/>
    <mergeCell ref="L98:L103"/>
    <mergeCell ref="K11:L11"/>
    <mergeCell ref="L70:L74"/>
    <mergeCell ref="K75:K77"/>
    <mergeCell ref="L75:L77"/>
    <mergeCell ref="K78:K82"/>
    <mergeCell ref="L78:L82"/>
    <mergeCell ref="L46:L50"/>
    <mergeCell ref="K53:K55"/>
    <mergeCell ref="L53:L55"/>
    <mergeCell ref="K57:K61"/>
    <mergeCell ref="L57:L61"/>
    <mergeCell ref="K63:K69"/>
    <mergeCell ref="L63:L69"/>
    <mergeCell ref="L30:L32"/>
    <mergeCell ref="K33:K36"/>
    <mergeCell ref="L33:L36"/>
    <mergeCell ref="K37:K41"/>
    <mergeCell ref="L37:L41"/>
    <mergeCell ref="K42:K45"/>
    <mergeCell ref="M27:M29"/>
    <mergeCell ref="N27:N29"/>
    <mergeCell ref="M30:M32"/>
    <mergeCell ref="N30:N32"/>
    <mergeCell ref="M33:M36"/>
    <mergeCell ref="N33:N36"/>
    <mergeCell ref="M11:N11"/>
    <mergeCell ref="M14:M18"/>
    <mergeCell ref="N14:N18"/>
    <mergeCell ref="M19:M22"/>
    <mergeCell ref="N19:N22"/>
    <mergeCell ref="M23:M26"/>
    <mergeCell ref="N23:N26"/>
    <mergeCell ref="M53:M55"/>
    <mergeCell ref="N53:N55"/>
    <mergeCell ref="M57:M61"/>
    <mergeCell ref="N57:N61"/>
    <mergeCell ref="M63:M69"/>
    <mergeCell ref="N63:N69"/>
    <mergeCell ref="M37:M41"/>
    <mergeCell ref="N37:N41"/>
    <mergeCell ref="M42:M45"/>
    <mergeCell ref="N42:N45"/>
    <mergeCell ref="M46:M50"/>
    <mergeCell ref="N46:N50"/>
    <mergeCell ref="M98:M103"/>
    <mergeCell ref="N98:N103"/>
    <mergeCell ref="M78:M82"/>
    <mergeCell ref="N78:N82"/>
    <mergeCell ref="M84:M89"/>
    <mergeCell ref="N84:N89"/>
    <mergeCell ref="M90:M97"/>
    <mergeCell ref="N90:N97"/>
    <mergeCell ref="M70:M74"/>
    <mergeCell ref="N70:N74"/>
    <mergeCell ref="M75:M77"/>
    <mergeCell ref="N75:N77"/>
    <mergeCell ref="O53:O55"/>
    <mergeCell ref="P53:P55"/>
    <mergeCell ref="O57:O61"/>
    <mergeCell ref="P57:P61"/>
    <mergeCell ref="O14:O18"/>
    <mergeCell ref="P14:P18"/>
    <mergeCell ref="O19:O22"/>
    <mergeCell ref="P19:P22"/>
    <mergeCell ref="O23:O26"/>
    <mergeCell ref="P23:P26"/>
    <mergeCell ref="O30:O32"/>
    <mergeCell ref="P30:P32"/>
    <mergeCell ref="O33:O36"/>
    <mergeCell ref="P33:P36"/>
    <mergeCell ref="O90:O97"/>
    <mergeCell ref="P90:P97"/>
    <mergeCell ref="O98:O103"/>
    <mergeCell ref="P98:P103"/>
    <mergeCell ref="M9:N9"/>
    <mergeCell ref="O9:P9"/>
    <mergeCell ref="O27:O29"/>
    <mergeCell ref="P27:P29"/>
    <mergeCell ref="O63:O69"/>
    <mergeCell ref="P63:P69"/>
    <mergeCell ref="O70:O74"/>
    <mergeCell ref="P70:P74"/>
    <mergeCell ref="O75:O77"/>
    <mergeCell ref="P75:P77"/>
    <mergeCell ref="O78:O82"/>
    <mergeCell ref="P78:P82"/>
    <mergeCell ref="O84:O89"/>
    <mergeCell ref="P84:P89"/>
    <mergeCell ref="O37:O41"/>
    <mergeCell ref="P37:P41"/>
    <mergeCell ref="O42:O45"/>
    <mergeCell ref="P42:P45"/>
    <mergeCell ref="O46:O50"/>
    <mergeCell ref="P46:P50"/>
  </mergeCells>
  <pageMargins left="0.9055118110236221" right="0.31496062992125984" top="0.55118110236220474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категория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2025-04-25T09:52:29Z</cp:lastPrinted>
  <dcterms:created xsi:type="dcterms:W3CDTF">2019-11-06T04:21:00Z</dcterms:created>
  <dcterms:modified xsi:type="dcterms:W3CDTF">2025-04-29T12:28:30Z</dcterms:modified>
</cp:coreProperties>
</file>